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dbsw.sharepoint.com/sites/AKAI/Freigegebene Dokumente/Harmonisierung Handbuch 2017/Standardunterlagen/Unterlagen Vergabeverfahren/Formulartool/"/>
    </mc:Choice>
  </mc:AlternateContent>
  <xr:revisionPtr revIDLastSave="0" documentId="8_{0AF6EC80-1DB0-4708-967F-7F214FA0A802}" xr6:coauthVersionLast="47" xr6:coauthVersionMax="47" xr10:uidLastSave="{00000000-0000-0000-0000-000000000000}"/>
  <bookViews>
    <workbookView xWindow="-120" yWindow="-120" windowWidth="29040" windowHeight="15720" xr2:uid="{85A852DB-521D-4036-941A-2F4176C0CC62}"/>
  </bookViews>
  <sheets>
    <sheet name="Berechnung Zuschlag" sheetId="1" r:id="rId1"/>
    <sheet name="Beispiel Berechnung" sheetId="2" r:id="rId2"/>
  </sheets>
  <definedNames>
    <definedName name="VV_BEZEICHNUNG">'Berechnung Zuschlag'!$C$1</definedName>
    <definedName name="VV_VORGANGSNUMMER">'Berechnung Zuschlag'!$C$2</definedName>
    <definedName name="_xlnm.Print_Area" localSheetId="0">'Berechnung Zuschlag'!$A$1:$N$32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<sst xmlns="http://schemas.openxmlformats.org/spreadsheetml/2006/main" count="45" uniqueCount="45">
  <si>
    <t xml:space="preserve">Vorhaben: </t>
  </si>
  <si>
    <t>25FEI84131_Bauüberwachung für Robustes Netz Überleitweichenverbindung Abzweig Sturm</t>
  </si>
  <si>
    <t xml:space="preserve">Vergabe-Nr.: </t>
  </si>
  <si>
    <t>25FEI84131</t>
  </si>
  <si>
    <t>Werte</t>
  </si>
  <si>
    <t xml:space="preserve"> nur in gelbe Felder eintragen, der Rest ist mit Formeln/Formatierungen hinterlegt!</t>
  </si>
  <si>
    <t>Ergebnis</t>
  </si>
  <si>
    <t>Zuschlagskriterien</t>
  </si>
  <si>
    <r xmlns="http://schemas.openxmlformats.org/spreadsheetml/2006/main">
      <t>Preis</t>
    </r>
    <r xmlns="http://schemas.openxmlformats.org/spreadsheetml/2006/main">
      <rPr>
        <sz val="14"/>
        <color rgb="FF000000"/>
        <rFont val="DB Office"/>
        <family val="2"/>
      </rPr>
      <t xml:space="preserve"> [1]</t>
    </r>
  </si>
  <si>
    <r xmlns="http://schemas.openxmlformats.org/spreadsheetml/2006/main">
      <t xml:space="preserve">Belegungsfaktor </t>
    </r>
    <r xmlns="http://schemas.openxmlformats.org/spreadsheetml/2006/main">
      <rPr>
        <sz val="14"/>
        <color rgb="FF000000"/>
        <rFont val="DB Office"/>
        <family val="2"/>
      </rPr>
      <t>[2]</t>
    </r>
  </si>
  <si>
    <t>Wichtung [%]</t>
  </si>
  <si>
    <r xmlns="http://schemas.openxmlformats.org/spreadsheetml/2006/main">
      <rPr>
        <b/>
        <sz val="16"/>
        <rFont val="DB Office"/>
        <family val="2"/>
      </rPr>
      <t>S</t>
    </r>
    <r xmlns="http://schemas.openxmlformats.org/spreadsheetml/2006/main">
      <rPr>
        <b/>
        <sz val="14"/>
        <rFont val="DB Office"/>
        <family val="2"/>
      </rPr>
      <t xml:space="preserve"> Gesamtbewertung</t>
    </r>
  </si>
  <si>
    <t>Platzierung</t>
  </si>
  <si>
    <t>Bieter</t>
  </si>
  <si>
    <t>Angebotssumme</t>
  </si>
  <si>
    <r xmlns="http://schemas.openxmlformats.org/spreadsheetml/2006/main">
      <rPr>
        <b/>
        <sz val="14"/>
        <rFont val="DB Office"/>
        <family val="2"/>
      </rPr>
      <t>erreichte Punkte</t>
    </r>
    <r xmlns="http://schemas.openxmlformats.org/spreadsheetml/2006/main">
      <rPr>
        <sz val="14"/>
        <rFont val="DB Office"/>
        <family val="2"/>
      </rPr>
      <t xml:space="preserve"> 
(0 - 5)</t>
    </r>
  </si>
  <si>
    <r xmlns="http://schemas.openxmlformats.org/spreadsheetml/2006/main">
      <rPr>
        <b/>
        <sz val="14"/>
        <rFont val="DB Office"/>
        <family val="2"/>
      </rPr>
      <t>Bewertung</t>
    </r>
    <r xmlns="http://schemas.openxmlformats.org/spreadsheetml/2006/main">
      <rPr>
        <sz val="14"/>
        <rFont val="DB Office"/>
        <family val="2"/>
      </rPr>
      <t xml:space="preserve">
(= Wichtung x Punkte)</t>
    </r>
  </si>
  <si>
    <t xml:space="preserve">Summe MM
Kategorie A </t>
  </si>
  <si>
    <t xml:space="preserve">Summe MM
Kategorie Q</t>
  </si>
  <si>
    <t xml:space="preserve">Wertungsumme MM
</t>
  </si>
  <si>
    <r xmlns="http://schemas.openxmlformats.org/spreadsheetml/2006/main">
      <t xml:space="preserve">Monate </t>
    </r>
    <r xmlns="http://schemas.openxmlformats.org/spreadsheetml/2006/main">
      <rPr>
        <sz val="14"/>
        <rFont val="DB Office"/>
        <family val="2"/>
      </rPr>
      <t>(Einsatzzeit)</t>
    </r>
  </si>
  <si>
    <r xmlns="http://schemas.openxmlformats.org/spreadsheetml/2006/main">
      <rPr>
        <b/>
        <sz val="14"/>
        <rFont val="DB Office"/>
        <family val="2"/>
      </rPr>
      <t xml:space="preserve">Belegungsfaktor f   </t>
    </r>
    <r xmlns="http://schemas.openxmlformats.org/spreadsheetml/2006/main">
      <rPr>
        <sz val="14"/>
        <rFont val="DB Office"/>
        <family val="2"/>
      </rPr>
      <t>=   Summe MM / Monate (Einsatzzeit)</t>
    </r>
  </si>
  <si>
    <r xmlns="http://schemas.openxmlformats.org/spreadsheetml/2006/main">
      <rPr>
        <b/>
        <sz val="14"/>
        <rFont val="DB Office"/>
        <family val="2"/>
      </rPr>
      <t>Berwertungsergebnis</t>
    </r>
    <r xmlns="http://schemas.openxmlformats.org/spreadsheetml/2006/main">
      <rPr>
        <sz val="14"/>
        <rFont val="DB Office"/>
        <family val="2"/>
      </rPr>
      <t xml:space="preserve">
(0 - 5)</t>
    </r>
  </si>
  <si>
    <t>A</t>
  </si>
  <si>
    <t>B</t>
  </si>
  <si>
    <t>C</t>
  </si>
  <si>
    <t>D</t>
  </si>
  <si>
    <t>E</t>
  </si>
  <si>
    <t>F</t>
  </si>
  <si>
    <t>I</t>
  </si>
  <si>
    <t>J</t>
  </si>
  <si>
    <t>K</t>
  </si>
  <si>
    <t>L</t>
  </si>
  <si>
    <t xml:space="preserve">  - facher Wert des niedrigsten Angebotswertes:</t>
  </si>
  <si>
    <t>[1] Das Angebot mit dem niedrigsten Preis erhält 5 Punkte. Alle Angebote ab dem 1,5 fachen Wert des niedrigsten Angebotspreises erhalten 0 Punkte. Die Punkte für die übrigen Angebote werden zwischen dem niedrigsten Angebotspreis und seinem 1,5fachen Wert linear interpoliert.</t>
  </si>
  <si>
    <t xml:space="preserve">[2] Der Belegungsfaktor f wird wie folgt ermittelt:
Die "Wertungssumme (Spalte J)" entspricht der kalkulierten Gesamtsumme der MM der Kategorien "A+Q" und wird aus der Anlage 3.0 des Ingenieurvertrages ermittelt. Die Zuordnung der Personale zu den Kategorien erfolgt gemäß Anlage 2.0 "Personaleinsatzliste". Im Rahmen der Berechnung werden die Mannmonate der Kategorie "Q" nur mit maximal 30 Prozent der Gesamtsumme "A+Q" berücksichtigt.
Die Monate „Einsatzzeit" sind der für den Belegungsfaktor relevante Zeitabschnitt und ergeben sich aus den Bauphasen BAU-AN inkl. Vor- und Nacharbeiten BÜW (x). Bei Aufgliederung der Baumaßnahme in mehrere Projekte oder Teilprojekte wird die Einsatzzeit (Monat) jeweils nur 1-fach gezählt.
Der Belegungsfaktor ergibt sich als Quotient aus der ermittelten „Wertungssumme“ und der Monate Einsatzzeit.
Bei diesem Wertungskriterium erhält das Angebot mit dem höchsten Belegungsfaktor 5 Punkte, alle weiteren Angebote werden im prozentualen Verhältnis zum höchsten Belegungsfaktor bewertet.</t>
  </si>
  <si>
    <t>bewertet am:</t>
  </si>
  <si>
    <t>Datum</t>
  </si>
  <si>
    <t>Einkäufer</t>
  </si>
  <si>
    <t>Bedarfsträger</t>
  </si>
  <si>
    <t xml:space="preserve">Definition und Beispiel: Berechnung Belegungsfaktor </t>
  </si>
  <si>
    <t xml:space="preserve"> bitte nur in gelbe Felder eintragen, der Rest ist mit Formeln/Formatierungen hinterlegt</t>
  </si>
  <si>
    <t>Dem Beispiel zugunde liegende Einsätze der BÜB der Kategorie:</t>
  </si>
  <si>
    <t>Q</t>
  </si>
  <si>
    <t xml:space="preserve">[2] Der Belegungsfaktor f wird wie folgt ermittelt:
Die "Wertungssumme (Spalte J)" entspricht der kalkulierten Gesamtsumme der MM der Kategorien "A+Q" und wird aus der Anlage 3.0 des Ingenieurvertrages ermittelt. Die Zuordnung der Personale zu den Kategorien erfolgt gemäß Anlage 2.0 "Personaleinsatzliste". Im Rahmen der Berechnung werden die Mannmonate der Kategorie "Q" nur mit maximal 30 Prozent der Gesamtsumme "A+Q" berücksichtigt.
Die Monate „Einsatzzeit" sind der für den Belegungsfaktor relevante Zeitabschnitt und ergeben sich aus den Bauphasen des Bau-AN Bauphasen BAU-AN inkl. Vor- und Nacharbeiten BÜW (x). Bei Aufgliederung der Baumaßnahme in mehrere Projekte oder Teilprojekte wird die Einsatzzeit (Monat) jeweils nur 1-fach gezählt.
Der Belegungsfaktor ergibt sich als Quotient aus der ermittelten „Wertungssumme“ und der Monate Einsatzzeit.
Bei diesem Wertungskriterium erhält das Angebot mit dem höchsten Belegungsfaktor 5 Punkte, alle weiteren Angebote werden im prozentualen Verhältnis zum höchsten Belegungsfaktor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</si>
</sst>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0.00\ &quot;€&quot;"/>
  </numFmts>
  <fonts count="14">
    <font>
      <sz val="11"/>
      <color theme="1"/>
      <name val="Calibri"/>
      <family val="2"/>
      <scheme val="minor"/>
    </font>
    <font>
      <sz val="11"/>
      <color theme="1"/>
      <name val="Calibri"/>
      <family val="2"/>
      <scheme val="minor"/>
    </font>
    <font>
      <sz val="11"/>
      <color theme="1"/>
      <name val="DB Office"/>
      <family val="2"/>
    </font>
    <font>
      <b/>
      <sz val="16"/>
      <color theme="1"/>
      <name val="DB Office"/>
      <family val="2"/>
    </font>
    <font>
      <b/>
      <sz val="13"/>
      <color theme="1"/>
      <name val="DB Office"/>
      <family val="2"/>
    </font>
    <font>
      <b/>
      <sz val="14"/>
      <color rgb="FF000000"/>
      <name val="DB Office"/>
      <family val="2"/>
    </font>
    <font>
      <b/>
      <sz val="14"/>
      <color theme="1"/>
      <name val="DB Office"/>
      <family val="2"/>
    </font>
    <font>
      <b/>
      <sz val="14"/>
      <name val="DB Office"/>
      <family val="2"/>
    </font>
    <font>
      <sz val="14"/>
      <name val="DB Office"/>
      <family val="2"/>
    </font>
    <font>
      <sz val="13"/>
      <color theme="1"/>
      <name val="DB Office"/>
      <family val="2"/>
    </font>
    <font>
      <sz val="13"/>
      <name val="DB Office"/>
      <family val="2"/>
    </font>
    <font>
      <sz val="12"/>
      <color rgb="FF000000"/>
      <name val="DB Office"/>
      <family val="2"/>
    </font>
    <font>
      <sz val="12"/>
      <color theme="1"/>
      <name val="DB Office"/>
      <family val="2"/>
    </font>
    <font>
      <b/>
      <sz val="11"/>
      <color theme="1"/>
      <name val="DB Office"/>
      <family val="2"/>
    </font>
  </fonts>
  <fills count="9">
    <fill>
      <patternFill patternType="none"/>
    </fill>
    <fill>
      <patternFill patternType="gray125"/>
    </fill>
    <fill>
      <patternFill patternType="solid">
        <fgColor rgb="FFFAF9D3"/>
        <bgColor indexed="64"/>
      </patternFill>
    </fill>
    <fill>
      <patternFill patternType="solid">
        <fgColor theme="0" tint="-0.14999847407452621"/>
        <bgColor indexed="64"/>
      </patternFill>
    </fill>
    <fill>
      <patternFill patternType="solid">
        <fgColor theme="0" tint="-0.049989318521683403"/>
        <bgColor indexed="64"/>
      </patternFill>
    </fill>
    <fill>
      <patternFill patternType="solid">
        <fgColor rgb="FF9CC97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44" fontId="1" fillId="0" borderId="0"/>
  </cellStyleXfs>
  <cellXfs count="151">
    <xf numFmtId="0" applyNumberFormat="1" fontId="0" applyFont="1" fillId="0" applyFill="1" borderId="0" applyBorder="1" xfId="0" applyProtection="1"/>
    <xf numFmtId="44" applyNumberFormat="1" fontId="1" applyFont="1" fillId="0" applyFill="1" borderId="0" applyBorder="1" xfId="1" applyProtection="1"/>
    <xf numFmtId="0" applyNumberFormat="1" fontId="0" applyFont="1" fillId="0" applyFill="1" borderId="0" applyBorder="1" xfId="0" applyProtection="1"/>
    <xf numFmtId="0" applyNumberFormat="1" fontId="2" applyFont="1" fillId="0" applyFill="1" borderId="0" applyBorder="1" xfId="0" applyProtection="1"/>
    <xf numFmtId="0" applyNumberFormat="1" fontId="2" applyFont="1" fillId="0" applyFill="1" borderId="0" applyBorder="1" xfId="0" applyProtection="1"/>
    <xf numFmtId="0" applyNumberFormat="1" fontId="4" applyFont="1" fillId="7" applyFill="1" borderId="1" applyBorder="1" xfId="0" applyProtection="1" applyAlignment="1">
      <alignment horizontal="center" vertical="center"/>
    </xf>
    <xf numFmtId="0" applyNumberFormat="1" fontId="2" applyFont="1" fillId="0" applyFill="1" borderId="0" applyBorder="1" xfId="0" applyProtection="1" applyAlignment="1">
      <alignment vertical="center"/>
    </xf>
    <xf numFmtId="0" applyNumberFormat="1" fontId="7" applyFont="1" fillId="0" applyFill="1" borderId="2" applyBorder="1" xfId="0" applyProtection="1" applyAlignment="1">
      <alignment horizontal="center" vertical="center" wrapText="1" textRotation="90"/>
    </xf>
    <xf numFmtId="0" applyNumberFormat="1" fontId="7" applyFont="1" fillId="5" applyFill="1" borderId="1" applyBorder="1" xfId="0" applyProtection="1" applyAlignment="1">
      <alignment horizontal="center" vertical="center" wrapText="1" textRotation="90"/>
    </xf>
    <xf numFmtId="0" applyNumberFormat="1" fontId="7" applyFont="1" fillId="0" applyFill="1" borderId="18" applyBorder="1" xfId="0" applyProtection="1" applyAlignment="1">
      <alignment horizontal="center" vertical="center" wrapText="1" textRotation="90"/>
    </xf>
    <xf numFmtId="0" applyNumberFormat="1" fontId="8" applyFont="1" fillId="0" applyFill="1" borderId="19" applyBorder="1" xfId="0" applyProtection="1" applyAlignment="1">
      <alignment horizontal="center" vertical="center" wrapText="1" textRotation="90"/>
    </xf>
    <xf numFmtId="0" applyNumberFormat="1" fontId="8" applyFont="1" fillId="0" applyFill="1" borderId="20" applyBorder="1" xfId="0" applyProtection="1" applyAlignment="1">
      <alignment horizontal="center" vertical="center" wrapText="1" textRotation="90"/>
    </xf>
    <xf numFmtId="0" applyNumberFormat="1" fontId="7" applyFont="1" fillId="0" applyFill="1" borderId="1" applyBorder="1" xfId="0" applyProtection="1" applyAlignment="1">
      <alignment horizontal="center" vertical="center" wrapText="1" textRotation="90"/>
    </xf>
    <xf numFmtId="0" applyNumberFormat="1" fontId="7" applyFont="1" fillId="0" applyFill="1" borderId="3" applyBorder="1" xfId="0" applyProtection="1" applyAlignment="1">
      <alignment horizontal="center" vertical="center" wrapText="1" textRotation="90"/>
    </xf>
    <xf numFmtId="0" applyNumberFormat="1" fontId="8" applyFont="1" fillId="6" applyFill="1" borderId="19" applyBorder="1" xfId="0" applyProtection="1" applyAlignment="1">
      <alignment horizontal="center" vertical="center" wrapText="1" textRotation="90"/>
    </xf>
    <xf numFmtId="0" applyNumberFormat="1" fontId="8" applyFont="1" fillId="6" applyFill="1" borderId="21" applyBorder="1" xfId="0" applyProtection="1" applyAlignment="1">
      <alignment horizontal="center" vertical="center" wrapText="1" textRotation="90"/>
    </xf>
    <xf numFmtId="164" applyNumberFormat="1" fontId="9" applyFont="1" fillId="0" applyFill="1" borderId="22" applyBorder="1" xfId="0" applyProtection="1" applyAlignment="1">
      <alignment horizontal="center" vertical="center"/>
    </xf>
    <xf numFmtId="0" applyNumberFormat="1" fontId="7" applyFont="1" fillId="0" applyFill="1" borderId="23" applyBorder="1" xfId="0" applyProtection="1" applyAlignment="1">
      <alignment horizontal="center" vertical="center"/>
    </xf>
    <xf numFmtId="164" applyNumberFormat="1" fontId="9" applyFont="1" fillId="6" applyFill="1" borderId="26" applyBorder="1" xfId="0" applyProtection="1" applyAlignment="1">
      <alignment vertical="center"/>
    </xf>
    <xf numFmtId="164" applyNumberFormat="1" fontId="9" applyFont="1" fillId="6" applyFill="1" borderId="27" applyBorder="1" xfId="0" applyProtection="1" applyAlignment="1">
      <alignment horizontal="center" vertical="center"/>
    </xf>
    <xf numFmtId="2" applyNumberFormat="1" fontId="9" applyFont="1" fillId="0" applyFill="1" borderId="36" applyBorder="1" xfId="0" applyProtection="1" applyAlignment="1">
      <alignment horizontal="center" vertical="center"/>
    </xf>
    <xf numFmtId="164" applyNumberFormat="1" fontId="9" applyFont="1" fillId="0" applyFill="1" borderId="25" applyBorder="1" xfId="0" applyProtection="1" applyAlignment="1">
      <alignment horizontal="center" vertical="center"/>
    </xf>
    <xf numFmtId="2" applyNumberFormat="1" fontId="9" applyFont="1" fillId="0" applyFill="1" borderId="28" applyBorder="1" xfId="0" applyProtection="1" applyAlignment="1">
      <alignment horizontal="center" vertical="center"/>
    </xf>
    <xf numFmtId="164" applyNumberFormat="1" fontId="9" applyFont="1" fillId="0" applyFill="1" borderId="30" applyBorder="1" xfId="0" applyProtection="1" applyAlignment="1">
      <alignment horizontal="center" vertical="center"/>
    </xf>
    <xf numFmtId="2" applyNumberFormat="1" fontId="9" applyFont="1" fillId="0" applyFill="1" borderId="37" applyBorder="1" xfId="0" applyProtection="1" applyAlignment="1">
      <alignment horizontal="center" vertical="center"/>
    </xf>
    <xf numFmtId="0" applyNumberFormat="1" fontId="4" applyFont="1" fillId="2" applyFill="1" borderId="1" applyBorder="1" xfId="0" applyAlignment="1">
      <alignment horizontal="center" vertical="center"/>
      <protection locked="0"/>
    </xf>
    <xf numFmtId="0" applyNumberFormat="1" fontId="11" applyFont="1" fillId="0" applyFill="1" borderId="0" applyBorder="1" xfId="0" applyProtection="1" applyAlignment="1">
      <alignment vertical="center"/>
    </xf>
    <xf numFmtId="0" applyNumberFormat="1" fontId="12" applyFont="1" fillId="0" applyFill="1" borderId="0" applyBorder="1" xfId="0" applyProtection="1" applyAlignment="1">
      <alignment vertical="center"/>
    </xf>
    <xf numFmtId="0" applyNumberFormat="1" fontId="10" applyFont="1" fillId="0" applyFill="1" borderId="0" applyBorder="1" xfId="0" applyProtection="1" applyAlignment="1">
      <alignment horizontal="left" vertical="center" wrapText="1"/>
    </xf>
    <xf numFmtId="0" applyNumberFormat="1" fontId="2" applyFont="1" fillId="0" applyFill="1" borderId="38" applyBorder="1" xfId="0" applyProtection="1"/>
    <xf numFmtId="0" applyNumberFormat="1" fontId="2" applyFont="1" fillId="0" applyFill="1" borderId="0" applyBorder="1" xfId="0" applyProtection="1"/>
    <xf numFmtId="0" applyNumberFormat="1" fontId="2" applyFont="1" fillId="0" applyFill="1" borderId="0" applyBorder="1" xfId="0" applyProtection="1" applyAlignment="1">
      <alignment horizontal="center"/>
    </xf>
    <xf numFmtId="49" applyNumberFormat="1" fontId="10" applyFont="1" fillId="0" applyFill="1" borderId="0" applyBorder="1" xfId="0" applyProtection="1" applyAlignment="1">
      <alignment horizontal="left" vertical="center" wrapText="1"/>
    </xf>
    <xf numFmtId="0" applyNumberFormat="1" fontId="6" applyFont="1" fillId="0" applyFill="1" borderId="0" applyBorder="1" xfId="0" applyProtection="1" applyAlignment="1">
      <alignment vertical="center"/>
    </xf>
    <xf numFmtId="0" applyNumberFormat="1" fontId="3" applyFont="1" fillId="2" applyFill="1" borderId="1" applyBorder="1" xfId="0" applyProtection="1" applyAlignment="1">
      <alignment horizontal="center" vertical="center"/>
    </xf>
    <xf numFmtId="164" applyNumberFormat="1" fontId="9" applyFont="1" fillId="6" applyFill="1" borderId="42" applyBorder="1" xfId="0" applyProtection="1" applyAlignment="1">
      <alignment vertical="center"/>
    </xf>
    <xf numFmtId="164" applyNumberFormat="1" fontId="9" applyFont="1" fillId="6" applyFill="1" borderId="43" applyBorder="1" xfId="0" applyProtection="1" applyAlignment="1">
      <alignment horizontal="center" vertical="center"/>
    </xf>
    <xf numFmtId="165" applyNumberFormat="1" fontId="10" applyFont="1" fillId="2" applyFill="1" borderId="24" applyBorder="1" xfId="1" applyAlignment="1">
      <alignment vertical="center"/>
      <protection locked="0"/>
    </xf>
    <xf numFmtId="2" applyNumberFormat="1" fontId="10" applyFont="1" fillId="0" applyFill="1" borderId="24" applyBorder="1" xfId="1" applyProtection="1" applyAlignment="1">
      <alignment vertical="center"/>
    </xf>
    <xf numFmtId="2" applyNumberFormat="1" fontId="9" applyFont="1" fillId="7" applyFill="1" borderId="36" applyBorder="1" xfId="0" applyAlignment="1">
      <alignment horizontal="center" vertical="center"/>
      <protection locked="0"/>
    </xf>
    <xf numFmtId="2" applyNumberFormat="1" fontId="9" applyFont="1" fillId="7" applyFill="1" borderId="23" applyBorder="1" xfId="0" applyAlignment="1">
      <alignment horizontal="center" vertical="center"/>
      <protection locked="0"/>
    </xf>
    <xf numFmtId="2" applyNumberFormat="1" fontId="9" applyFont="1" fillId="7" applyFill="1" borderId="33" applyBorder="1" xfId="0" applyAlignment="1">
      <alignment horizontal="center" vertical="center"/>
      <protection locked="0"/>
    </xf>
    <xf numFmtId="2" applyNumberFormat="1" fontId="9" applyFont="1" fillId="7" applyFill="1" borderId="34" applyBorder="1" xfId="0" applyAlignment="1">
      <alignment horizontal="center" vertical="center"/>
      <protection locked="0"/>
    </xf>
    <xf numFmtId="0" applyNumberFormat="1" fontId="7" applyFont="1" fillId="0" applyFill="1" borderId="5" applyBorder="1" xfId="0" applyProtection="1" applyAlignment="1">
      <alignment horizontal="center" vertical="center" wrapText="1" textRotation="90"/>
    </xf>
    <xf numFmtId="0" applyNumberFormat="1" fontId="7" applyFont="1" fillId="5" applyFill="1" borderId="44" applyBorder="1" xfId="0" applyProtection="1" applyAlignment="1">
      <alignment horizontal="center" vertical="center" wrapText="1" textRotation="90"/>
    </xf>
    <xf numFmtId="0" applyNumberFormat="1" fontId="7" applyFont="1" fillId="0" applyFill="1" borderId="47" applyBorder="1" xfId="0" applyProtection="1" applyAlignment="1">
      <alignment horizontal="center" vertical="center" wrapText="1" textRotation="90"/>
    </xf>
    <xf numFmtId="0" applyNumberFormat="1" fontId="8" applyFont="1" fillId="0" applyFill="1" borderId="48" applyBorder="1" xfId="0" applyProtection="1" applyAlignment="1">
      <alignment horizontal="center" vertical="center" wrapText="1" textRotation="90"/>
    </xf>
    <xf numFmtId="0" applyNumberFormat="1" fontId="8" applyFont="1" fillId="0" applyFill="1" borderId="49" applyBorder="1" xfId="0" applyProtection="1" applyAlignment="1">
      <alignment horizontal="center" vertical="center" wrapText="1" textRotation="90"/>
    </xf>
    <xf numFmtId="0" applyNumberFormat="1" fontId="7" applyFont="1" fillId="0" applyFill="1" borderId="44" applyBorder="1" xfId="0" applyProtection="1" applyAlignment="1">
      <alignment horizontal="center" vertical="center" wrapText="1" textRotation="90"/>
    </xf>
    <xf numFmtId="0" applyNumberFormat="1" fontId="7" applyFont="1" fillId="0" applyFill="1" borderId="46" applyBorder="1" xfId="0" applyProtection="1" applyAlignment="1">
      <alignment horizontal="center" vertical="center" wrapText="1" textRotation="90"/>
    </xf>
    <xf numFmtId="0" applyNumberFormat="1" fontId="8" applyFont="1" fillId="6" applyFill="1" borderId="48" applyBorder="1" xfId="0" applyProtection="1" applyAlignment="1">
      <alignment horizontal="center" vertical="center" wrapText="1" textRotation="90"/>
    </xf>
    <xf numFmtId="0" applyNumberFormat="1" fontId="8" applyFont="1" fillId="6" applyFill="1" borderId="50" applyBorder="1" xfId="0" applyProtection="1" applyAlignment="1">
      <alignment horizontal="center" vertical="center" wrapText="1" textRotation="90"/>
    </xf>
    <xf numFmtId="0" applyNumberFormat="1" fontId="13" applyFont="1" fillId="8" applyFill="1" borderId="32" applyBorder="1" xfId="0" applyProtection="1" applyAlignment="1">
      <alignment horizontal="center" vertical="center"/>
    </xf>
    <xf numFmtId="0" applyNumberFormat="1" fontId="13" applyFont="1" fillId="8" applyFill="1" borderId="51" applyBorder="1" xfId="0" applyProtection="1" applyAlignment="1">
      <alignment horizontal="center" vertical="center"/>
    </xf>
    <xf numFmtId="0" applyNumberFormat="1" fontId="4" applyFont="1" fillId="2" applyFill="1" borderId="37" applyBorder="1" xfId="0" applyAlignment="1">
      <alignment horizontal="center" vertical="center"/>
      <protection locked="0"/>
    </xf>
    <xf numFmtId="165" applyNumberFormat="1" fontId="10" applyFont="1" fillId="2" applyFill="1" borderId="40" applyBorder="1" xfId="1" applyAlignment="1">
      <alignment vertical="center"/>
      <protection locked="0"/>
    </xf>
    <xf numFmtId="0" applyNumberFormat="1" fontId="13" applyFont="1" fillId="8" applyFill="1" borderId="41" applyBorder="1" xfId="0" applyProtection="1" applyAlignment="1">
      <alignment horizontal="center" vertical="center"/>
    </xf>
    <xf numFmtId="0" applyNumberFormat="1" fontId="13" applyFont="1" fillId="8" applyFill="1" borderId="30" applyBorder="1" xfId="0" applyProtection="1" applyAlignment="1">
      <alignment horizontal="center" vertical="center"/>
    </xf>
    <xf numFmtId="0" applyNumberFormat="1" fontId="7" applyFont="1" fillId="0" applyFill="1" borderId="34" applyBorder="1" xfId="0" applyProtection="1" applyAlignment="1">
      <alignment horizontal="center" vertical="center"/>
    </xf>
    <xf numFmtId="165" applyNumberFormat="1" fontId="10" applyFont="1" fillId="2" applyFill="1" borderId="53" applyBorder="1" xfId="1" applyAlignment="1">
      <alignment vertical="center"/>
      <protection locked="0"/>
    </xf>
    <xf numFmtId="164" applyNumberFormat="1" fontId="9" applyFont="1" fillId="6" applyFill="1" borderId="54" applyBorder="1" xfId="0" applyProtection="1" applyAlignment="1">
      <alignment vertical="center"/>
    </xf>
    <xf numFmtId="164" applyNumberFormat="1" fontId="9" applyFont="1" fillId="6" applyFill="1" borderId="55" applyBorder="1" xfId="0" applyProtection="1" applyAlignment="1">
      <alignment horizontal="center" vertical="center"/>
    </xf>
    <xf numFmtId="2" applyNumberFormat="1" fontId="10" applyFont="1" fillId="0" applyFill="1" borderId="53" applyBorder="1" xfId="1" applyProtection="1" applyAlignment="1">
      <alignment vertical="center"/>
    </xf>
    <xf numFmtId="164" applyNumberFormat="1" fontId="9" applyFont="1" fillId="0" applyFill="1" borderId="56" applyBorder="1" xfId="0" applyProtection="1" applyAlignment="1">
      <alignment horizontal="center" vertical="center"/>
    </xf>
    <xf numFmtId="0" applyNumberFormat="1" fontId="13" applyFont="1" fillId="8" applyFill="1" borderId="52" applyBorder="1" xfId="0" applyProtection="1" applyAlignment="1">
      <alignment horizontal="center" vertical="center"/>
    </xf>
    <xf numFmtId="2" applyNumberFormat="1" fontId="9" applyFont="1" fillId="0" applyFill="1" borderId="57" applyBorder="1" xfId="0" applyProtection="1" applyAlignment="1">
      <alignment horizontal="center" vertical="center"/>
    </xf>
    <xf numFmtId="2" applyNumberFormat="1" fontId="9" applyFont="1" fillId="0" applyFill="1" borderId="9" applyBorder="1" xfId="0" applyProtection="1" applyAlignment="1">
      <alignment horizontal="center" vertical="center"/>
    </xf>
    <xf numFmtId="2" applyNumberFormat="1" fontId="9" applyFont="1" fillId="0" applyFill="1" borderId="11" applyBorder="1" xfId="0" applyProtection="1" applyAlignment="1">
      <alignment horizontal="center" vertical="center"/>
    </xf>
    <xf numFmtId="2" applyNumberFormat="1" fontId="9" applyFont="1" fillId="0" applyFill="1" borderId="44" applyBorder="1" xfId="0" applyAlignment="1">
      <alignment horizontal="center" vertical="center"/>
      <protection locked="0"/>
    </xf>
    <xf numFmtId="2" applyNumberFormat="1" fontId="9" applyFont="1" fillId="0" applyFill="1" borderId="23" applyBorder="1" xfId="0" applyAlignment="1">
      <alignment horizontal="center" vertical="center"/>
      <protection locked="0"/>
    </xf>
    <xf numFmtId="2" applyNumberFormat="1" fontId="9" applyFont="1" fillId="0" applyFill="1" borderId="37" applyBorder="1" xfId="0" applyAlignment="1">
      <alignment horizontal="center" vertical="center"/>
      <protection locked="0"/>
    </xf>
    <xf numFmtId="2" applyNumberFormat="1" fontId="10" applyFont="1" fillId="0" applyFill="1" borderId="47" applyBorder="1" xfId="1" applyProtection="1" applyAlignment="1">
      <alignment vertical="center"/>
    </xf>
    <xf numFmtId="2" applyNumberFormat="1" fontId="10" applyFont="1" fillId="0" applyFill="1" borderId="29" applyBorder="1" xfId="1" applyProtection="1" applyAlignment="1">
      <alignment vertical="center"/>
    </xf>
    <xf numFmtId="0" applyNumberFormat="1" fontId="13" applyFont="1" fillId="8" applyFill="1" borderId="58" applyBorder="1" xfId="0" applyProtection="1" applyAlignment="1">
      <alignment horizontal="center" vertical="center"/>
    </xf>
    <xf numFmtId="164" applyNumberFormat="1" fontId="9" applyFont="1" fillId="6" applyFill="1" borderId="48" applyBorder="1" xfId="0" applyProtection="1" applyAlignment="1">
      <alignment vertical="center"/>
    </xf>
    <xf numFmtId="164" applyNumberFormat="1" fontId="9" applyFont="1" fillId="0" applyFill="1" borderId="50" applyBorder="1" xfId="0" applyProtection="1" applyAlignment="1">
      <alignment horizontal="center" vertical="center"/>
    </xf>
    <xf numFmtId="164" applyNumberFormat="1" fontId="9" applyFont="1" fillId="6" applyFill="1" borderId="39" applyBorder="1" xfId="0" applyProtection="1" applyAlignment="1">
      <alignment vertical="center"/>
    </xf>
    <xf numFmtId="0" applyNumberFormat="1" fontId="13" applyFont="1" fillId="8" applyFill="1" borderId="59" applyBorder="1" xfId="0" applyProtection="1" applyAlignment="1">
      <alignment horizontal="center" vertical="center"/>
    </xf>
    <xf numFmtId="0" applyNumberFormat="1" fontId="13" applyFont="1" fillId="8" applyFill="1" borderId="60" applyBorder="1" xfId="0" applyProtection="1" applyAlignment="1">
      <alignment horizontal="center" vertical="center"/>
    </xf>
    <xf numFmtId="0" applyNumberFormat="1" fontId="7" applyFont="1" fillId="0" applyFill="1" borderId="44" applyBorder="1" xfId="0" applyProtection="1" applyAlignment="1">
      <alignment horizontal="center" vertical="center"/>
    </xf>
    <xf numFmtId="164" applyNumberFormat="1" fontId="9" applyFont="1" fillId="0" applyFill="1" borderId="44" applyBorder="1" xfId="0" applyProtection="1" applyAlignment="1">
      <alignment horizontal="center" vertical="center"/>
    </xf>
    <xf numFmtId="164" applyNumberFormat="1" fontId="9" applyFont="1" fillId="0" applyFill="1" borderId="23" applyBorder="1" xfId="0" applyProtection="1" applyAlignment="1">
      <alignment horizontal="center" vertical="center"/>
    </xf>
    <xf numFmtId="164" applyNumberFormat="1" fontId="9" applyFont="1" fillId="0" applyFill="1" borderId="34" applyBorder="1" xfId="0" applyProtection="1" applyAlignment="1">
      <alignment horizontal="center" vertical="center"/>
    </xf>
    <xf numFmtId="0" applyNumberFormat="1" fontId="3" applyFont="1" fillId="7" applyFill="1" borderId="2" applyBorder="1" xfId="0" applyAlignment="1">
      <alignment horizontal="center" vertical="center" wrapText="1"/>
      <protection locked="0"/>
    </xf>
    <xf numFmtId="0" applyNumberFormat="1" fontId="3" applyFont="1" fillId="7" applyFill="1" borderId="3" applyBorder="1" xfId="0" applyAlignment="1">
      <alignment horizontal="center" vertical="center" wrapText="1"/>
      <protection locked="0"/>
    </xf>
    <xf numFmtId="0" applyNumberFormat="1" fontId="0" applyFont="1" fillId="0" applyFill="1" borderId="3" applyBorder="1" xfId="0" applyProtection="1">
      <alignment wrapText="1"/>
    </xf>
    <xf numFmtId="0" applyNumberFormat="1" fontId="0" applyFont="1" fillId="0" applyFill="1" borderId="4" applyBorder="1" xfId="0" applyProtection="1">
      <alignment wrapText="1"/>
    </xf>
    <xf numFmtId="0" applyNumberFormat="1" fontId="6" applyFont="1" fillId="2" applyFill="1" borderId="29" applyBorder="1" xfId="0" applyAlignment="1">
      <alignment horizontal="center" vertical="center" wrapText="1"/>
      <protection locked="0"/>
    </xf>
    <xf numFmtId="0" applyNumberFormat="1" fontId="6" applyFont="1" fillId="2" applyFill="1" borderId="30" applyBorder="1" xfId="0" applyAlignment="1">
      <alignment horizontal="center" vertical="center" wrapText="1"/>
      <protection locked="0"/>
    </xf>
    <xf numFmtId="0" applyNumberFormat="1" fontId="2" applyFont="1" fillId="0" applyFill="1" borderId="15" applyBorder="1" xfId="0" applyProtection="1" applyAlignment="1">
      <alignment horizontal="center"/>
    </xf>
    <xf numFmtId="49" applyNumberFormat="1" fontId="10" applyFont="1" fillId="0" applyFill="1" borderId="0" applyBorder="1" xfId="0" applyProtection="1" applyAlignment="1">
      <alignment horizontal="left" vertical="center" wrapText="1"/>
    </xf>
    <xf numFmtId="0" applyNumberFormat="1" fontId="7" applyFont="1" fillId="5" applyFill="1" borderId="2" applyBorder="1" xfId="0" applyProtection="1" applyAlignment="1">
      <alignment horizontal="center" vertical="center" wrapText="1"/>
    </xf>
    <xf numFmtId="0" applyNumberFormat="1" fontId="7" applyFont="1" fillId="5" applyFill="1" borderId="3" applyBorder="1" xfId="0" applyProtection="1" applyAlignment="1">
      <alignment horizontal="center" vertical="center" wrapText="1"/>
    </xf>
    <xf numFmtId="0" applyNumberFormat="1" fontId="6" applyFont="1" fillId="4" applyFill="1" borderId="3" applyBorder="1" xfId="0" quotePrefix="1" applyProtection="1" applyAlignment="1">
      <alignment horizontal="left" vertical="center" wrapText="1"/>
    </xf>
    <xf numFmtId="0" applyNumberFormat="1" fontId="6" applyFont="1" fillId="4" applyFill="1" borderId="4" applyBorder="1" xfId="0" quotePrefix="1" applyProtection="1" applyAlignment="1">
      <alignment horizontal="left" vertical="center" wrapText="1"/>
    </xf>
    <xf numFmtId="165" applyNumberFormat="1" fontId="7" applyFont="1" fillId="4" applyFill="1" borderId="2" applyBorder="1" xfId="1" applyProtection="1" applyAlignment="1">
      <alignment horizontal="right" vertical="center"/>
    </xf>
    <xf numFmtId="165" applyNumberFormat="1" fontId="7" applyFont="1" fillId="4" applyFill="1" borderId="3" applyBorder="1" xfId="1" applyProtection="1" applyAlignment="1">
      <alignment horizontal="right" vertical="center"/>
    </xf>
    <xf numFmtId="165" applyNumberFormat="1" fontId="7" applyFont="1" fillId="4" applyFill="1" borderId="35" applyBorder="1" xfId="1" applyProtection="1" applyAlignment="1">
      <alignment horizontal="right" vertical="center"/>
    </xf>
    <xf numFmtId="165" applyNumberFormat="1" fontId="7" applyFont="1" fillId="4" applyFill="1" borderId="4" applyBorder="1" xfId="1" applyProtection="1" applyAlignment="1">
      <alignment horizontal="right" vertical="center"/>
    </xf>
    <xf numFmtId="0" applyNumberFormat="1" fontId="10" applyFont="1" fillId="0" applyFill="1" borderId="0" applyBorder="1" xfId="0" applyProtection="1" applyAlignment="1">
      <alignment horizontal="left" vertical="center" wrapText="1"/>
    </xf>
    <xf numFmtId="0" applyNumberFormat="1" fontId="7" applyFont="1" fillId="0" applyFill="1" borderId="0" applyBorder="1" xfId="0" applyProtection="1" applyAlignment="1">
      <alignment horizontal="left" vertical="center"/>
    </xf>
    <xf numFmtId="0" applyNumberFormat="1" fontId="3" applyFont="1" fillId="7" applyFill="1" borderId="10" applyBorder="1" xfId="0" applyAlignment="1">
      <alignment horizontal="center" vertical="center"/>
      <protection locked="0"/>
    </xf>
    <xf numFmtId="0" applyNumberFormat="1" fontId="3" applyFont="1" fillId="7" applyFill="1" borderId="35" applyBorder="1" xfId="0" applyAlignment="1">
      <alignment horizontal="center" vertical="center"/>
      <protection locked="0"/>
    </xf>
    <xf numFmtId="0" applyNumberFormat="1" fontId="3" applyFont="1" fillId="7" applyFill="1" borderId="11" applyBorder="1" xfId="0" applyAlignment="1">
      <alignment horizontal="center" vertical="center"/>
      <protection locked="0"/>
    </xf>
    <xf numFmtId="0" applyNumberFormat="1" fontId="6" applyFont="1" fillId="2" applyFill="1" borderId="24" applyBorder="1" xfId="0" applyAlignment="1">
      <alignment horizontal="center" vertical="center" wrapText="1"/>
      <protection locked="0"/>
    </xf>
    <xf numFmtId="0" applyNumberFormat="1" fontId="6" applyFont="1" fillId="2" applyFill="1" borderId="25" applyBorder="1" xfId="0" applyAlignment="1">
      <alignment horizontal="center" vertical="center" wrapText="1"/>
      <protection locked="0"/>
    </xf>
    <xf numFmtId="1" applyNumberFormat="1" fontId="9" applyFont="1" fillId="7" applyFill="1" borderId="6" applyBorder="1" xfId="0" applyAlignment="1">
      <alignment horizontal="center" vertical="center"/>
      <protection locked="0"/>
    </xf>
    <xf numFmtId="1" applyNumberFormat="1" fontId="9" applyFont="1" fillId="7" applyFill="1" borderId="31" applyBorder="1" xfId="0" applyAlignment="1">
      <alignment horizontal="center" vertical="center"/>
      <protection locked="0"/>
    </xf>
    <xf numFmtId="1" applyNumberFormat="1" fontId="9" applyFont="1" fillId="7" applyFill="1" borderId="11" applyBorder="1" xfId="0" applyAlignment="1">
      <alignment horizontal="center" vertical="center"/>
      <protection locked="0"/>
    </xf>
    <xf numFmtId="0" applyNumberFormat="1" fontId="3" applyFont="1" fillId="0" applyFill="1" borderId="0" applyBorder="1" xfId="0" applyProtection="1" applyAlignment="1">
      <alignment horizontal="right" vertical="center"/>
    </xf>
    <xf numFmtId="0" applyNumberFormat="1" fontId="2" applyFont="1" fillId="0" applyFill="1" borderId="3" applyBorder="1" xfId="0" applyProtection="1"/>
    <xf numFmtId="0" applyNumberFormat="1" fontId="4" applyFont="1" fillId="0" applyFill="1" borderId="2" applyBorder="1" xfId="0" applyProtection="1" applyAlignment="1">
      <alignment horizontal="left" vertical="center"/>
    </xf>
    <xf numFmtId="0" applyNumberFormat="1" fontId="4" applyFont="1" fillId="0" applyFill="1" borderId="3" applyBorder="1" xfId="0" applyProtection="1" applyAlignment="1">
      <alignment horizontal="left" vertical="center"/>
    </xf>
    <xf numFmtId="0" applyNumberFormat="1" fontId="4" applyFont="1" fillId="0" applyFill="1" borderId="4" applyBorder="1" xfId="0" applyProtection="1" applyAlignment="1">
      <alignment horizontal="left" vertical="center"/>
    </xf>
    <xf numFmtId="0" applyNumberFormat="1" fontId="5" applyFont="1" fillId="3" applyFill="1" borderId="5" applyBorder="1" xfId="0" applyProtection="1" applyAlignment="1">
      <alignment horizontal="center" vertical="center" wrapText="1"/>
    </xf>
    <xf numFmtId="0" applyNumberFormat="1" fontId="5" applyFont="1" fillId="3" applyFill="1" borderId="6" applyBorder="1" xfId="0" applyProtection="1" applyAlignment="1">
      <alignment horizontal="center" vertical="center" wrapText="1"/>
    </xf>
    <xf numFmtId="0" applyNumberFormat="1" fontId="5" applyFont="1" fillId="3" applyFill="1" borderId="10" applyBorder="1" xfId="0" applyProtection="1" applyAlignment="1">
      <alignment horizontal="center" vertical="center" wrapText="1"/>
    </xf>
    <xf numFmtId="0" applyNumberFormat="1" fontId="5" applyFont="1" fillId="3" applyFill="1" borderId="11" applyBorder="1" xfId="0" applyProtection="1" applyAlignment="1">
      <alignment horizontal="center" vertical="center" wrapText="1"/>
    </xf>
    <xf numFmtId="0" applyNumberFormat="1" fontId="5" applyFont="1" fillId="3" applyFill="1" borderId="7" applyBorder="1" xfId="0" applyProtection="1" applyAlignment="1">
      <alignment horizontal="center" vertical="center" wrapText="1"/>
    </xf>
    <xf numFmtId="0" applyNumberFormat="1" fontId="5" applyFont="1" fillId="3" applyFill="1" borderId="8" applyBorder="1" xfId="0" applyProtection="1" applyAlignment="1">
      <alignment horizontal="center" vertical="center" wrapText="1"/>
    </xf>
    <xf numFmtId="0" applyNumberFormat="1" fontId="5" applyFont="1" fillId="3" applyFill="1" borderId="7" applyBorder="1" xfId="0" applyAlignment="1">
      <alignment horizontal="center" vertical="center" wrapText="1"/>
      <protection locked="0"/>
    </xf>
    <xf numFmtId="0" applyNumberFormat="1" fontId="5" applyFont="1" fillId="3" applyFill="1" borderId="8" applyBorder="1" xfId="0" applyAlignment="1">
      <alignment horizontal="center" vertical="center" wrapText="1"/>
      <protection locked="0"/>
    </xf>
    <xf numFmtId="0" applyNumberFormat="1" fontId="5" applyFont="1" fillId="3" applyFill="1" borderId="9" applyBorder="1" xfId="0" applyAlignment="1">
      <alignment horizontal="center" vertical="center" wrapText="1"/>
      <protection locked="0"/>
    </xf>
    <xf numFmtId="0" applyNumberFormat="1" fontId="5" applyFont="1" fillId="4" applyFill="1" borderId="12" applyBorder="1" xfId="0" applyProtection="1" applyAlignment="1">
      <alignment horizontal="center" vertical="center" wrapText="1"/>
    </xf>
    <xf numFmtId="0" applyNumberFormat="1" fontId="5" applyFont="1" fillId="4" applyFill="1" borderId="17" applyBorder="1" xfId="0" applyProtection="1" applyAlignment="1">
      <alignment horizontal="center" vertical="center" wrapText="1"/>
    </xf>
    <xf numFmtId="0" applyNumberFormat="1" fontId="6" applyFont="1" fillId="7" applyFill="1" borderId="14" applyBorder="1" xfId="0" applyAlignment="1">
      <alignment horizontal="center" vertical="center"/>
      <protection locked="0"/>
    </xf>
    <xf numFmtId="0" applyNumberFormat="1" fontId="6" applyFont="1" fillId="7" applyFill="1" borderId="15" applyBorder="1" xfId="0" applyAlignment="1">
      <alignment horizontal="center" vertical="center"/>
      <protection locked="0"/>
    </xf>
    <xf numFmtId="0" applyNumberFormat="1" fontId="6" applyFont="1" fillId="7" applyFill="1" borderId="16" applyBorder="1" xfId="0" applyAlignment="1">
      <alignment horizontal="center" vertical="center"/>
      <protection locked="0"/>
    </xf>
    <xf numFmtId="0" applyNumberFormat="1" fontId="6" applyFont="1" fillId="7" applyFill="1" borderId="12" applyBorder="1" xfId="0" applyAlignment="1">
      <alignment horizontal="center" vertical="center"/>
      <protection locked="0"/>
    </xf>
    <xf numFmtId="0" applyNumberFormat="1" fontId="6" applyFont="1" fillId="7" applyFill="1" borderId="13" applyBorder="1" xfId="0" applyAlignment="1">
      <alignment horizontal="center" vertical="center"/>
      <protection locked="0"/>
    </xf>
    <xf numFmtId="0" applyNumberFormat="1" fontId="6" applyFont="1" fillId="7" applyFill="1" borderId="17" applyBorder="1" xfId="0" applyAlignment="1">
      <alignment horizontal="center" vertical="center"/>
      <protection locked="0"/>
    </xf>
    <xf numFmtId="0" applyNumberFormat="1" fontId="2" applyFont="1" fillId="8" applyFill="1" borderId="29" applyBorder="1" xfId="0" applyProtection="1" applyAlignment="1">
      <alignment vertical="center" wrapText="1"/>
    </xf>
    <xf numFmtId="0" applyNumberFormat="1" fontId="2" applyFont="1" fillId="8" applyFill="1" borderId="39" applyBorder="1" xfId="0" applyProtection="1" applyAlignment="1">
      <alignment vertical="center" wrapText="1"/>
    </xf>
    <xf numFmtId="0" applyNumberFormat="1" fontId="7" applyFont="1" fillId="5" applyFill="1" borderId="5" applyBorder="1" xfId="0" applyProtection="1" applyAlignment="1">
      <alignment horizontal="center" vertical="center" wrapText="1"/>
    </xf>
    <xf numFmtId="0" applyNumberFormat="1" fontId="7" applyFont="1" fillId="5" applyFill="1" borderId="46" applyBorder="1" xfId="0" applyProtection="1" applyAlignment="1">
      <alignment horizontal="center" vertical="center" wrapText="1"/>
    </xf>
    <xf numFmtId="0" applyNumberFormat="1" fontId="6" applyFont="1" fillId="2" applyFill="1" borderId="59" applyBorder="1" xfId="0" applyAlignment="1">
      <alignment horizontal="center" vertical="center" wrapText="1"/>
      <protection locked="0"/>
    </xf>
    <xf numFmtId="0" applyNumberFormat="1" fontId="6" applyFont="1" fillId="2" applyFill="1" borderId="41" applyBorder="1" xfId="0" applyAlignment="1">
      <alignment horizontal="center" vertical="center" wrapText="1"/>
      <protection locked="0"/>
    </xf>
    <xf numFmtId="0" applyNumberFormat="1" fontId="6" applyFont="1" fillId="2" applyFill="1" borderId="58" applyBorder="1" xfId="0" applyAlignment="1">
      <alignment horizontal="center" vertical="center" wrapText="1"/>
      <protection locked="0"/>
    </xf>
    <xf numFmtId="0" applyNumberFormat="1" fontId="6" applyFont="1" fillId="2" applyFill="1" borderId="60" applyBorder="1" xfId="0" applyAlignment="1">
      <alignment horizontal="center" vertical="center" wrapText="1"/>
      <protection locked="0"/>
    </xf>
    <xf numFmtId="0" applyNumberFormat="1" fontId="6" applyFont="1" fillId="2" applyFill="1" borderId="52" applyBorder="1" xfId="0" applyAlignment="1">
      <alignment horizontal="center" vertical="center" wrapText="1"/>
      <protection locked="0"/>
    </xf>
    <xf numFmtId="0" applyNumberFormat="1" fontId="6" applyFont="1" fillId="4" applyFill="1" borderId="35" applyBorder="1" xfId="0" quotePrefix="1" applyProtection="1" applyAlignment="1">
      <alignment horizontal="left" vertical="center" wrapText="1"/>
    </xf>
    <xf numFmtId="0" applyNumberFormat="1" fontId="6" applyFont="1" fillId="4" applyFill="1" borderId="11" applyBorder="1" xfId="0" quotePrefix="1" applyProtection="1" applyAlignment="1">
      <alignment horizontal="left" vertical="center" wrapText="1"/>
    </xf>
    <xf numFmtId="165" applyNumberFormat="1" fontId="7" applyFont="1" fillId="0" applyFill="1" borderId="10" applyBorder="1" xfId="1" applyProtection="1" applyAlignment="1">
      <alignment horizontal="right" vertical="center"/>
    </xf>
    <xf numFmtId="165" applyNumberFormat="1" fontId="7" applyFont="1" fillId="0" applyFill="1" borderId="35" applyBorder="1" xfId="1" applyProtection="1" applyAlignment="1">
      <alignment horizontal="right" vertical="center"/>
    </xf>
    <xf numFmtId="165" applyNumberFormat="1" fontId="7" applyFont="1" fillId="0" applyFill="1" borderId="11" applyBorder="1" xfId="1" applyProtection="1" applyAlignment="1">
      <alignment horizontal="right" vertical="center"/>
    </xf>
    <xf numFmtId="0" applyNumberFormat="1" fontId="3" applyFont="1" fillId="0" applyFill="1" borderId="45" applyBorder="1" xfId="0" applyProtection="1" applyAlignment="1">
      <alignment horizontal="left" vertical="center"/>
    </xf>
    <xf numFmtId="0" applyNumberFormat="1" fontId="3" applyFont="1" fillId="0" applyFill="1" borderId="0" applyBorder="1" xfId="0" applyProtection="1" applyAlignment="1">
      <alignment horizontal="left" vertical="center"/>
    </xf>
    <xf numFmtId="0" applyNumberFormat="1" fontId="0" applyFont="1" fillId="0" applyFill="1" borderId="0" applyBorder="1" xfId="0" applyProtection="1"/>
    <xf numFmtId="1" applyNumberFormat="1" fontId="9" applyFont="1" fillId="0" applyFill="1" borderId="46" applyBorder="1" xfId="0" applyAlignment="1">
      <alignment horizontal="center" vertical="center"/>
      <protection locked="0"/>
    </xf>
    <xf numFmtId="1" applyNumberFormat="1" fontId="9" applyFont="1" fillId="0" applyFill="1" borderId="0" applyBorder="1" xfId="0" applyAlignment="1">
      <alignment horizontal="center" vertical="center"/>
      <protection locked="0"/>
    </xf>
    <xf numFmtId="1" applyNumberFormat="1" fontId="9" applyFont="1" fillId="0" applyFill="1" borderId="35" applyBorder="1" xfId="0" applyAlignment="1">
      <alignment horizontal="center" vertical="center"/>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11"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7245-2789-49BC-A2B9-FEFC5410D133}">
  <sheetPr>
    <pageSetUpPr fitToPage="1"/>
  </sheetPr>
  <dimension ref="A1:N32"/>
  <sheetViews>
    <sheetView showGridLines="0" tabSelected="1" topLeftCell="A3" zoomScale="80" zoomScaleNormal="80" workbookViewId="0">
      <selection activeCell="A3" sqref="A3:B3"/>
    </sheetView>
  </sheetViews>
  <sheetFormatPr baseColWidth="10" defaultColWidth="11.42578125" defaultRowHeight="14.25" x14ac:dyDescent="0.2"/>
  <cols>
    <col min="1" max="1" width="11.7109375" customWidth="1" style="3"/>
    <col min="2" max="2" width="15.5703125" customWidth="1" style="3"/>
    <col min="3" max="4" width="25.7109375" customWidth="1" style="3"/>
    <col min="5" max="5" width="18.85546875" customWidth="1" style="3"/>
    <col min="6" max="9" width="11.7109375" customWidth="1" style="3"/>
    <col min="10" max="10" bestFit="1" width="9.5703125" customWidth="1" style="3"/>
    <col min="11" max="11" width="14.28515625" customWidth="1" style="3"/>
    <col min="12" max="12" width="10.7109375" customWidth="1" style="3"/>
    <col min="13" max="13" width="11.7109375" customWidth="1" style="3"/>
    <col min="14" max="14" width="12.28515625" customWidth="1" style="3"/>
    <col min="15" max="16384" width="11.42578125" customWidth="1" style="3"/>
  </cols>
  <sheetData>
    <row r="1" ht="20.25" s="4" customFormat="1">
      <c r="A1" s="100" t="s">
        <v>0</v>
      </c>
      <c r="B1" s="100"/>
      <c r="C1" s="83" t="s">
        <v>1</v>
      </c>
      <c r="D1" s="84"/>
      <c r="E1" s="84"/>
      <c r="F1" s="84"/>
      <c r="G1" s="84"/>
      <c r="H1" s="84"/>
      <c r="I1" s="84"/>
      <c r="J1" s="84"/>
      <c r="K1" s="84"/>
      <c r="L1" s="84"/>
      <c r="M1" s="85"/>
      <c r="N1" s="86"/>
    </row>
    <row r="2" ht="20.25" s="4" customFormat="1">
      <c r="A2" s="100" t="s">
        <v>2</v>
      </c>
      <c r="B2" s="100"/>
      <c r="C2" s="101" t="s">
        <v>3</v>
      </c>
      <c r="D2" s="102"/>
      <c r="E2" s="103"/>
    </row>
    <row r="3" ht="20.25">
      <c r="A3" s="109"/>
      <c r="B3" s="109"/>
      <c r="C3" s="110"/>
      <c r="D3" s="110"/>
    </row>
    <row r="4" ht="17.25">
      <c r="A4" s="5" t="s">
        <v>4</v>
      </c>
      <c r="B4" s="111" t="s">
        <v>5</v>
      </c>
      <c r="C4" s="112"/>
      <c r="D4" s="112"/>
      <c r="E4" s="112"/>
      <c r="F4" s="112"/>
      <c r="G4" s="112"/>
      <c r="H4" s="112"/>
      <c r="I4" s="112"/>
      <c r="J4" s="113"/>
    </row>
    <row r="5" ht="15"/>
    <row r="6" ht="54.6" customHeight="1" s="6" customFormat="1">
      <c r="A6" s="114" t="s">
        <v>6</v>
      </c>
      <c r="B6" s="115"/>
      <c r="C6" s="118" t="s">
        <v>7</v>
      </c>
      <c r="D6" s="119"/>
      <c r="E6" s="120" t="s">
        <v>8</v>
      </c>
      <c r="F6" s="121"/>
      <c r="G6" s="122"/>
      <c r="H6" s="120" t="s">
        <v>9</v>
      </c>
      <c r="I6" s="121"/>
      <c r="J6" s="121"/>
      <c r="K6" s="121"/>
      <c r="L6" s="121"/>
      <c r="M6" s="121"/>
      <c r="N6" s="122"/>
    </row>
    <row r="7" ht="28.15" customHeight="1" s="6" customFormat="1">
      <c r="A7" s="116"/>
      <c r="B7" s="117"/>
      <c r="C7" s="123" t="s">
        <v>10</v>
      </c>
      <c r="D7" s="124"/>
      <c r="E7" s="125">
        <v>80</v>
      </c>
      <c r="F7" s="126"/>
      <c r="G7" s="127"/>
      <c r="H7" s="128">
        <v>20</v>
      </c>
      <c r="I7" s="129"/>
      <c r="J7" s="129"/>
      <c r="K7" s="129"/>
      <c r="L7" s="129"/>
      <c r="M7" s="129"/>
      <c r="N7" s="130"/>
    </row>
    <row r="8" ht="312.75" customHeight="1" s="6" customFormat="1">
      <c r="A8" s="7" t="s">
        <v>11</v>
      </c>
      <c r="B8" s="8" t="s">
        <v>12</v>
      </c>
      <c r="C8" s="91" t="s">
        <v>13</v>
      </c>
      <c r="D8" s="92"/>
      <c r="E8" s="9" t="s">
        <v>14</v>
      </c>
      <c r="F8" s="10" t="s">
        <v>15</v>
      </c>
      <c r="G8" s="11" t="s">
        <v>16</v>
      </c>
      <c r="H8" s="12" t="s">
        <v>17</v>
      </c>
      <c r="I8" s="12" t="s">
        <v>18</v>
      </c>
      <c r="J8" s="12" t="s">
        <v>19</v>
      </c>
      <c r="K8" s="13" t="s">
        <v>20</v>
      </c>
      <c r="L8" s="14" t="s">
        <v>21</v>
      </c>
      <c r="M8" s="14" t="s">
        <v>22</v>
      </c>
      <c r="N8" s="15" t="s">
        <v>16</v>
      </c>
    </row>
    <row r="9" ht="20.1" customHeight="1" s="6" customFormat="1">
      <c r="A9" s="16" t="str">
        <f>IF(AND(E9&gt;0,$K$9&gt;0),$G9+$N9,"")</f>
      </c>
      <c r="B9" s="17" t="str">
        <f>IF(AND(E9&gt;0,$K$9&gt;0),_xlfn.RANK.EQ(A9,$A$9:$A$18),"-")</f>
        <v>-</v>
      </c>
      <c r="C9" s="104" t="s">
        <v>23</v>
      </c>
      <c r="D9" s="105"/>
      <c r="E9" s="37">
        <v>0</v>
      </c>
      <c r="F9" s="18" t="str">
        <f ref="F9:F9" t="array">IF(E9&gt;0,IF(E9=MIN(IF($E$9:$E$18&gt;0,$E$9:$E$18)),5,IF(E9&gt;=$E$19,0,(5+((0-5)/((MIN(IF($E$9:$E$18&gt;0,$E$9:$E$18))*$A$19)-MIN(IF($E$9:$E$18&gt;0,$E$9:$E$18)))*(E9-MIN(IF($E$9:$E$18&gt;0,$E$9:$E$18))))))),"")</f>
      </c>
      <c r="G9" s="19" t="str">
        <f>IF(E9&gt;0,F9*E$7%,"")</f>
      </c>
      <c r="H9" s="39">
        <v>0</v>
      </c>
      <c r="I9" s="39">
        <v>0</v>
      </c>
      <c r="J9" s="20">
        <f>IF((I9&gt;((H9+I9)*30%)),(H9+((H9+I9)*30%)),(H9+I9))</f>
        <v>0</v>
      </c>
      <c r="K9" s="106">
        <v>0</v>
      </c>
      <c r="L9" s="38" t="str">
        <f>IF($K$9&gt;0,J9/$K$9,"")</f>
      </c>
      <c r="M9" s="18" t="str">
        <f>IF($K$9&gt;0,IF(L9=MAX($L$9:$L$18),5,(5*L9/MAX($L$9:$L$18))),"")</f>
      </c>
      <c r="N9" s="21" t="str">
        <f ref="N9:N18" t="shared" si="0">IF($K$9&gt;0,M9*H$7%,"")</f>
      </c>
    </row>
    <row r="10" ht="20.1" customHeight="1" s="6" customFormat="1">
      <c r="A10" s="16" t="str">
        <f ref="A10:A18" t="shared" si="1">IF(AND(E10&gt;0,$K$9&gt;0),$G10+$N10,"")</f>
      </c>
      <c r="B10" s="17" t="str">
        <f ref="B10:B18" t="shared" si="2">IF(AND(E10&gt;0,$K$9&gt;0),_xlfn.RANK.EQ(A10,$A$9:$A$18),"-")</f>
        <v>-</v>
      </c>
      <c r="C10" s="87" t="s">
        <v>24</v>
      </c>
      <c r="D10" s="88"/>
      <c r="E10" s="37">
        <v>0</v>
      </c>
      <c r="F10" s="18" t="str">
        <f ref="F10:F10" t="array">IF(E10&gt;0,IF(E10=MIN(IF($E$9:$E$18&gt;0,$E$9:$E$18)),5,IF(E10&gt;=$E$19,0,(5+((0-5)/((MIN(IF($E$9:$E$18&gt;0,$E$9:$E$18))*$A$19)-MIN(IF($E$9:$E$18&gt;0,$E$9:$E$18)))*(E10-MIN(IF($E$9:$E$18&gt;0,$E$9:$E$18))))))),"")</f>
      </c>
      <c r="G10" s="19" t="str">
        <f ref="G10:G18" t="shared" si="3">IF(E10&gt;0,F10*E$7%,"")</f>
      </c>
      <c r="H10" s="40">
        <v>0</v>
      </c>
      <c r="I10" s="40">
        <v>0</v>
      </c>
      <c r="J10" s="22">
        <f ref="J10:J18" t="shared" si="4">IF((I10&gt;((H10+I10)*30%)),(H10+((H10+I10)*30%)),(H10+I10))</f>
        <v>0</v>
      </c>
      <c r="K10" s="107"/>
      <c r="L10" s="38" t="str">
        <f ref="L10:L18" t="shared" si="5">IF($K$9&gt;0,J10/$K$9,"")</f>
      </c>
      <c r="M10" s="18" t="str">
        <f ref="M10:M18" t="shared" si="6">IF($K$9&gt;0,IF(L10=MAX($L$9:$L$18),5,(5*L10/MAX($L$9:$L$18))),"")</f>
      </c>
      <c r="N10" s="21" t="str">
        <f t="shared" si="0"/>
      </c>
    </row>
    <row r="11" ht="20.1" customHeight="1" s="6" customFormat="1">
      <c r="A11" s="16" t="str">
        <f t="shared" si="1"/>
      </c>
      <c r="B11" s="17" t="str">
        <f t="shared" si="2"/>
        <v>-</v>
      </c>
      <c r="C11" s="87" t="s">
        <v>25</v>
      </c>
      <c r="D11" s="88"/>
      <c r="E11" s="37">
        <v>0</v>
      </c>
      <c r="F11" s="18" t="str">
        <f ref="F11:F11" t="array">IF(E11&gt;0,IF(E11=MIN(IF($E$9:$E$18&gt;0,$E$9:$E$18)),5,IF(E11&gt;=$E$19,0,(5+((0-5)/((MIN(IF($E$9:$E$18&gt;0,$E$9:$E$18))*$A$19)-MIN(IF($E$9:$E$18&gt;0,$E$9:$E$18)))*(E11-MIN(IF($E$9:$E$18&gt;0,$E$9:$E$18))))))),"")</f>
      </c>
      <c r="G11" s="19" t="str">
        <f t="shared" si="3"/>
      </c>
      <c r="H11" s="40">
        <v>0</v>
      </c>
      <c r="I11" s="40">
        <v>0</v>
      </c>
      <c r="J11" s="22">
        <f t="shared" si="4"/>
        <v>0</v>
      </c>
      <c r="K11" s="107"/>
      <c r="L11" s="38" t="str">
        <f t="shared" si="5"/>
      </c>
      <c r="M11" s="18" t="str">
        <f t="shared" si="6"/>
      </c>
      <c r="N11" s="21" t="str">
        <f t="shared" si="0"/>
      </c>
    </row>
    <row r="12" ht="20.1" customHeight="1" s="6" customFormat="1">
      <c r="A12" s="16" t="str">
        <f t="shared" si="1"/>
      </c>
      <c r="B12" s="17" t="str">
        <f t="shared" si="2"/>
        <v>-</v>
      </c>
      <c r="C12" s="87" t="s">
        <v>26</v>
      </c>
      <c r="D12" s="88"/>
      <c r="E12" s="37">
        <v>0</v>
      </c>
      <c r="F12" s="18" t="str">
        <f ref="F12:F12" t="array">IF(E12&gt;0,IF(E12=MIN(IF($E$9:$E$18&gt;0,$E$9:$E$18)),5,IF(E12&gt;=$E$19,0,(5+((0-5)/((MIN(IF($E$9:$E$18&gt;0,$E$9:$E$18))*$A$19)-MIN(IF($E$9:$E$18&gt;0,$E$9:$E$18)))*(E12-MIN(IF($E$9:$E$18&gt;0,$E$9:$E$18))))))),"")</f>
      </c>
      <c r="G12" s="19" t="str">
        <f t="shared" si="3"/>
      </c>
      <c r="H12" s="40">
        <v>0</v>
      </c>
      <c r="I12" s="40">
        <v>0</v>
      </c>
      <c r="J12" s="22">
        <f t="shared" si="4"/>
        <v>0</v>
      </c>
      <c r="K12" s="107"/>
      <c r="L12" s="38" t="str">
        <f t="shared" si="5"/>
      </c>
      <c r="M12" s="18" t="str">
        <f t="shared" si="6"/>
      </c>
      <c r="N12" s="21" t="str">
        <f t="shared" si="0"/>
      </c>
    </row>
    <row r="13" ht="20.1" customHeight="1" s="6" customFormat="1">
      <c r="A13" s="16" t="str">
        <f t="shared" si="1"/>
      </c>
      <c r="B13" s="17" t="str">
        <f t="shared" si="2"/>
        <v>-</v>
      </c>
      <c r="C13" s="87" t="s">
        <v>27</v>
      </c>
      <c r="D13" s="88"/>
      <c r="E13" s="37">
        <v>0</v>
      </c>
      <c r="F13" s="18" t="str">
        <f ref="F13:F13" t="array">IF(E13&gt;0,IF(E13=MIN(IF($E$9:$E$18&gt;0,$E$9:$E$18)),5,IF(E13&gt;=$E$19,0,(5+((0-5)/((MIN(IF($E$9:$E$18&gt;0,$E$9:$E$18))*$A$19)-MIN(IF($E$9:$E$18&gt;0,$E$9:$E$18)))*(E13-MIN(IF($E$9:$E$18&gt;0,$E$9:$E$18))))))),"")</f>
      </c>
      <c r="G13" s="19" t="str">
        <f t="shared" si="3"/>
      </c>
      <c r="H13" s="40">
        <v>0</v>
      </c>
      <c r="I13" s="40">
        <v>0</v>
      </c>
      <c r="J13" s="22">
        <f t="shared" si="4"/>
        <v>0</v>
      </c>
      <c r="K13" s="107"/>
      <c r="L13" s="38" t="str">
        <f t="shared" si="5"/>
      </c>
      <c r="M13" s="18" t="str">
        <f t="shared" si="6"/>
      </c>
      <c r="N13" s="21" t="str">
        <f t="shared" si="0"/>
      </c>
    </row>
    <row r="14" ht="20.1" customHeight="1" s="6" customFormat="1">
      <c r="A14" s="16" t="str">
        <f t="shared" si="1"/>
      </c>
      <c r="B14" s="17" t="str">
        <f t="shared" si="2"/>
        <v>-</v>
      </c>
      <c r="C14" s="87" t="s">
        <v>28</v>
      </c>
      <c r="D14" s="88"/>
      <c r="E14" s="37">
        <v>0</v>
      </c>
      <c r="F14" s="18" t="str">
        <f ref="F14:F14" t="array">IF(E14&gt;0,IF(E14=MIN(IF($E$9:$E$18&gt;0,$E$9:$E$18)),5,IF(E14&gt;=$E$19,0,(5+((0-5)/((MIN(IF($E$9:$E$18&gt;0,$E$9:$E$18))*$A$19)-MIN(IF($E$9:$E$18&gt;0,$E$9:$E$18)))*(E14-MIN(IF($E$9:$E$18&gt;0,$E$9:$E$18))))))),"")</f>
      </c>
      <c r="G14" s="19" t="str">
        <f t="shared" si="3"/>
      </c>
      <c r="H14" s="40">
        <v>0</v>
      </c>
      <c r="I14" s="40">
        <v>0</v>
      </c>
      <c r="J14" s="22">
        <f t="shared" si="4"/>
        <v>0</v>
      </c>
      <c r="K14" s="107"/>
      <c r="L14" s="38" t="str">
        <f t="shared" si="5"/>
      </c>
      <c r="M14" s="18" t="str">
        <f t="shared" si="6"/>
      </c>
      <c r="N14" s="21" t="str">
        <f t="shared" si="0"/>
      </c>
    </row>
    <row r="15" ht="20.1" customHeight="1" s="6" customFormat="1">
      <c r="A15" s="16" t="str">
        <f t="shared" si="1"/>
      </c>
      <c r="B15" s="17" t="str">
        <f t="shared" si="2"/>
        <v>-</v>
      </c>
      <c r="C15" s="87" t="s">
        <v>29</v>
      </c>
      <c r="D15" s="88"/>
      <c r="E15" s="37">
        <v>0</v>
      </c>
      <c r="F15" s="18" t="str">
        <f ref="F15:F15" t="array">IF(E15&gt;0,IF(E15=MIN(IF($E$9:$E$18&gt;0,$E$9:$E$18)),5,IF(E15&gt;=$E$19,0,(5+((0-5)/((MIN(IF($E$9:$E$18&gt;0,$E$9:$E$18))*$A$19)-MIN(IF($E$9:$E$18&gt;0,$E$9:$E$18)))*(E15-MIN(IF($E$9:$E$18&gt;0,$E$9:$E$18))))))),"")</f>
      </c>
      <c r="G15" s="19" t="str">
        <f t="shared" si="3"/>
      </c>
      <c r="H15" s="40">
        <v>0</v>
      </c>
      <c r="I15" s="40">
        <v>0</v>
      </c>
      <c r="J15" s="22">
        <f t="shared" si="4"/>
        <v>0</v>
      </c>
      <c r="K15" s="107"/>
      <c r="L15" s="38" t="str">
        <f t="shared" si="5"/>
      </c>
      <c r="M15" s="18" t="str">
        <f t="shared" si="6"/>
      </c>
      <c r="N15" s="21" t="str">
        <f t="shared" si="0"/>
      </c>
    </row>
    <row r="16" ht="20.1" customHeight="1" s="6" customFormat="1">
      <c r="A16" s="16" t="str">
        <f t="shared" si="1"/>
      </c>
      <c r="B16" s="17" t="str">
        <f t="shared" si="2"/>
        <v>-</v>
      </c>
      <c r="C16" s="87" t="s">
        <v>30</v>
      </c>
      <c r="D16" s="88"/>
      <c r="E16" s="37">
        <v>0</v>
      </c>
      <c r="F16" s="18" t="str">
        <f ref="F16:F16" t="array">IF(E16&gt;0,IF(E16=MIN(IF($E$9:$E$18&gt;0,$E$9:$E$18)),5,IF(E16&gt;=$E$19,0,(5+((0-5)/((MIN(IF($E$9:$E$18&gt;0,$E$9:$E$18))*$A$19)-MIN(IF($E$9:$E$18&gt;0,$E$9:$E$18)))*(E16-MIN(IF($E$9:$E$18&gt;0,$E$9:$E$18))))))),"")</f>
      </c>
      <c r="G16" s="19" t="str">
        <f t="shared" si="3"/>
      </c>
      <c r="H16" s="40">
        <v>0</v>
      </c>
      <c r="I16" s="40">
        <v>0</v>
      </c>
      <c r="J16" s="22">
        <f t="shared" si="4"/>
        <v>0</v>
      </c>
      <c r="K16" s="107"/>
      <c r="L16" s="38" t="str">
        <f t="shared" si="5"/>
      </c>
      <c r="M16" s="18" t="str">
        <f t="shared" si="6"/>
      </c>
      <c r="N16" s="21" t="str">
        <f t="shared" si="0"/>
      </c>
    </row>
    <row r="17" ht="20.1" customHeight="1" s="6" customFormat="1">
      <c r="A17" s="16" t="str">
        <f t="shared" si="1"/>
      </c>
      <c r="B17" s="17" t="str">
        <f t="shared" si="2"/>
        <v>-</v>
      </c>
      <c r="C17" s="87" t="s">
        <v>31</v>
      </c>
      <c r="D17" s="88"/>
      <c r="E17" s="37">
        <v>0</v>
      </c>
      <c r="F17" s="18" t="str">
        <f ref="F17:F17" t="array">IF(E17&gt;0,IF(E17=MIN(IF($E$9:$E$18&gt;0,$E$9:$E$18)),5,IF(E17&gt;=$E$19,0,(5+((0-5)/((MIN(IF($E$9:$E$18&gt;0,$E$9:$E$18))*$A$19)-MIN(IF($E$9:$E$18&gt;0,$E$9:$E$18)))*(E17-MIN(IF($E$9:$E$18&gt;0,$E$9:$E$18))))))),"")</f>
      </c>
      <c r="G17" s="19" t="str">
        <f t="shared" si="3"/>
      </c>
      <c r="H17" s="41">
        <v>0</v>
      </c>
      <c r="I17" s="41">
        <v>0</v>
      </c>
      <c r="J17" s="22">
        <f t="shared" si="4"/>
        <v>0</v>
      </c>
      <c r="K17" s="107"/>
      <c r="L17" s="38" t="str">
        <f t="shared" si="5"/>
      </c>
      <c r="M17" s="18" t="str">
        <f t="shared" si="6"/>
      </c>
      <c r="N17" s="21" t="str">
        <f t="shared" si="0"/>
      </c>
    </row>
    <row r="18" ht="20.1" customHeight="1" s="6" customFormat="1">
      <c r="A18" s="16" t="str">
        <f t="shared" si="1"/>
      </c>
      <c r="B18" s="17" t="str">
        <f t="shared" si="2"/>
        <v>-</v>
      </c>
      <c r="C18" s="87" t="s">
        <v>32</v>
      </c>
      <c r="D18" s="88"/>
      <c r="E18" s="37">
        <v>0</v>
      </c>
      <c r="F18" s="18" t="str">
        <f ref="F18:F18" t="array">IF(E18&gt;0,IF(E18=MIN(IF($E$9:$E$18&gt;0,$E$9:$E$18)),5,IF(E18&gt;=$E$19,0,(5+((0-5)/((MIN(IF($E$9:$E$18&gt;0,$E$9:$E$18))*$A$19)-MIN(IF($E$9:$E$18&gt;0,$E$9:$E$18)))*(E18-MIN(IF($E$9:$E$18&gt;0,$E$9:$E$18))))))),"")</f>
      </c>
      <c r="G18" s="19" t="str">
        <f t="shared" si="3"/>
      </c>
      <c r="H18" s="42">
        <v>0</v>
      </c>
      <c r="I18" s="42">
        <v>0</v>
      </c>
      <c r="J18" s="24">
        <f t="shared" si="4"/>
        <v>0</v>
      </c>
      <c r="K18" s="108"/>
      <c r="L18" s="38" t="str">
        <f t="shared" si="5"/>
      </c>
      <c r="M18" s="18" t="str">
        <f t="shared" si="6"/>
      </c>
      <c r="N18" s="21" t="str">
        <f t="shared" si="0"/>
      </c>
    </row>
    <row r="19" ht="45.75" customHeight="1" s="6" customFormat="1">
      <c r="A19" s="25">
        <v>1.5</v>
      </c>
      <c r="B19" s="93" t="s">
        <v>33</v>
      </c>
      <c r="C19" s="93"/>
      <c r="D19" s="94"/>
      <c r="E19" s="95">
        <f ref="E19:E19" t="array">MIN(IF($E9:$E18&gt;0,$E9:$E18*$A$19))</f>
        <v>0</v>
      </c>
      <c r="F19" s="96"/>
      <c r="G19" s="96"/>
      <c r="H19" s="97"/>
      <c r="I19" s="97"/>
      <c r="J19" s="97"/>
      <c r="K19" s="96"/>
      <c r="L19" s="96"/>
      <c r="M19" s="96"/>
      <c r="N19" s="98"/>
    </row>
    <row r="20" ht="15">
      <c r="A20" s="26"/>
    </row>
    <row r="21" ht="15">
      <c r="A21" s="27"/>
    </row>
    <row r="22" ht="63.2" customHeight="1">
      <c r="A22" s="99" t="s">
        <v>34</v>
      </c>
      <c r="B22" s="99"/>
      <c r="C22" s="99"/>
      <c r="D22" s="99"/>
      <c r="E22" s="99"/>
      <c r="F22" s="99"/>
      <c r="G22" s="99"/>
      <c r="H22" s="99"/>
      <c r="I22" s="99"/>
      <c r="J22" s="99"/>
      <c r="K22" s="99"/>
      <c r="L22" s="99"/>
      <c r="M22" s="99"/>
      <c r="N22" s="99"/>
    </row>
    <row r="23" ht="105.95" customHeight="1">
      <c r="A23" s="90" t="s">
        <v>35</v>
      </c>
      <c r="B23" s="90"/>
      <c r="C23" s="90"/>
      <c r="D23" s="90"/>
      <c r="E23" s="90"/>
      <c r="F23" s="90"/>
      <c r="G23" s="90"/>
      <c r="H23" s="90"/>
      <c r="I23" s="90"/>
      <c r="J23" s="90"/>
      <c r="K23" s="90"/>
      <c r="L23" s="90"/>
      <c r="M23" s="90"/>
      <c r="N23" s="90"/>
    </row>
    <row r="24">
      <c r="A24" s="90"/>
      <c r="B24" s="90"/>
      <c r="C24" s="90"/>
      <c r="D24" s="90"/>
      <c r="E24" s="90"/>
      <c r="F24" s="90"/>
      <c r="G24" s="90"/>
      <c r="H24" s="90"/>
      <c r="I24" s="90"/>
      <c r="J24" s="90"/>
      <c r="K24" s="90"/>
      <c r="L24" s="90"/>
      <c r="M24" s="90"/>
      <c r="N24" s="90"/>
    </row>
    <row r="25">
      <c r="A25" s="90"/>
      <c r="B25" s="90"/>
      <c r="C25" s="90"/>
      <c r="D25" s="90"/>
      <c r="E25" s="90"/>
      <c r="F25" s="90"/>
      <c r="G25" s="90"/>
      <c r="H25" s="90"/>
      <c r="I25" s="90"/>
      <c r="J25" s="90"/>
      <c r="K25" s="90"/>
      <c r="L25" s="90"/>
      <c r="M25" s="90"/>
      <c r="N25" s="90"/>
    </row>
    <row r="26">
      <c r="A26" s="90"/>
      <c r="B26" s="90"/>
      <c r="C26" s="90"/>
      <c r="D26" s="90"/>
      <c r="E26" s="90"/>
      <c r="F26" s="90"/>
      <c r="G26" s="90"/>
      <c r="H26" s="90"/>
      <c r="I26" s="90"/>
      <c r="J26" s="90"/>
      <c r="K26" s="90"/>
      <c r="L26" s="90"/>
      <c r="M26" s="90"/>
      <c r="N26" s="90"/>
    </row>
    <row r="27">
      <c r="A27" s="90"/>
      <c r="B27" s="90"/>
      <c r="C27" s="90"/>
      <c r="D27" s="90"/>
      <c r="E27" s="90"/>
      <c r="F27" s="90"/>
      <c r="G27" s="90"/>
      <c r="H27" s="90"/>
      <c r="I27" s="90"/>
      <c r="J27" s="90"/>
      <c r="K27" s="90"/>
      <c r="L27" s="90"/>
      <c r="M27" s="90"/>
      <c r="N27" s="90"/>
    </row>
    <row r="28" ht="27.75" customHeight="1">
      <c r="A28" s="90"/>
      <c r="B28" s="90"/>
      <c r="C28" s="90"/>
      <c r="D28" s="90"/>
      <c r="E28" s="90"/>
      <c r="F28" s="90"/>
      <c r="G28" s="90"/>
      <c r="H28" s="90"/>
      <c r="I28" s="90"/>
      <c r="J28" s="90"/>
      <c r="K28" s="90"/>
      <c r="L28" s="90"/>
      <c r="M28" s="90"/>
      <c r="N28" s="90"/>
    </row>
    <row r="29" ht="16.5">
      <c r="A29" s="32"/>
      <c r="B29" s="32"/>
      <c r="C29" s="32"/>
      <c r="D29" s="32"/>
      <c r="E29" s="32"/>
      <c r="F29" s="32"/>
      <c r="G29" s="32"/>
      <c r="H29" s="32"/>
      <c r="I29" s="32"/>
      <c r="J29" s="32"/>
      <c r="K29" s="32"/>
      <c r="L29" s="32"/>
      <c r="M29" s="32"/>
      <c r="N29" s="32"/>
    </row>
    <row r="31">
      <c r="A31" s="3" t="s">
        <v>36</v>
      </c>
      <c r="C31" s="29"/>
      <c r="E31" s="29"/>
      <c r="F31" s="29"/>
      <c r="H31" s="29"/>
      <c r="I31" s="29"/>
      <c r="J31" s="29"/>
      <c r="K31" s="30"/>
      <c r="L31" s="30"/>
    </row>
    <row r="32">
      <c r="C32" s="31" t="s">
        <v>37</v>
      </c>
      <c r="E32" s="89" t="s">
        <v>38</v>
      </c>
      <c r="F32" s="89"/>
      <c r="H32" s="89" t="s">
        <v>39</v>
      </c>
      <c r="I32" s="89"/>
      <c r="J32" s="89"/>
    </row>
  </sheetData>
  <sheetProtection sheet="1" objects="1" scenarios="1"/>
  <mergeCells>
    <mergeCell ref="C16:D16"/>
    <mergeCell ref="C11:D11"/>
    <mergeCell ref="C12:D12"/>
    <mergeCell ref="C13:D13"/>
    <mergeCell ref="C14:D14"/>
    <mergeCell ref="C15:D15"/>
    <mergeCell ref="A3:B3"/>
    <mergeCell ref="C3:D3"/>
    <mergeCell ref="B4:J4"/>
    <mergeCell ref="A6:B7"/>
    <mergeCell ref="C6:D6"/>
    <mergeCell ref="E6:G6"/>
    <mergeCell ref="C7:D7"/>
    <mergeCell ref="E7:G7"/>
    <mergeCell ref="H6:N6"/>
    <mergeCell ref="H7:N7"/>
    <mergeCell ref="C1:N1"/>
    <mergeCell ref="C17:D17"/>
    <mergeCell ref="C18:D18"/>
    <mergeCell ref="E32:F32"/>
    <mergeCell ref="H32:J32"/>
    <mergeCell ref="A23:N28"/>
    <mergeCell ref="C8:D8"/>
    <mergeCell ref="B19:D19"/>
    <mergeCell ref="E19:N19"/>
    <mergeCell ref="A22:N22"/>
    <mergeCell ref="A1:B1"/>
    <mergeCell ref="A2:B2"/>
    <mergeCell ref="C2:E2"/>
    <mergeCell ref="C9:D9"/>
    <mergeCell ref="K9:K18"/>
    <mergeCell ref="C10:D10"/>
  </mergeCells>
  <conditionalFormatting sqref="B9:B18">
    <cfRule type="colorScale" priority="5">
      <colorScale>
        <cfvo type="min"/>
        <cfvo type="percentile" val="50"/>
        <cfvo type="max"/>
        <color rgb="FF63BE7B"/>
        <color rgb="FFFFEB84"/>
        <color rgb="FFF8696B"/>
      </colorScale>
    </cfRule>
  </conditionalFormatting>
  <conditionalFormatting sqref="B9:B18">
    <cfRule type="colorScale" priority="7">
      <colorScale>
        <cfvo type="min"/>
        <cfvo type="percentile" val="50"/>
        <cfvo type="max"/>
        <color rgb="FF63BE7B"/>
        <color rgb="FFFFEB84"/>
        <color rgb="FFF8696B"/>
      </colorScale>
    </cfRule>
  </conditionalFormatting>
  <pageMargins left="0.70866141732283472" right="0.70866141732283472" top="0.78740157480314965" bottom="0.78740157480314965" header="0.31496062992125984" footer="0.31496062992125984"/>
  <pageSetup paperSize="9" scale="46" orientation="landscape"/>
  <headerFooter>
    <oddFooter>&amp;L&amp;"DB Office,Fett"&amp;10 208.1232V03 &amp;"DB Office,Standard"Zuschlagskriterien Bauüberwachung
Fachautor: FE.EI-SO | Dr. Thomas Schriek | Tel.: 0341 2342-390&amp;RSeite &amp;P
Gültig ab: 12.04.2023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526B-8CEF-4C6F-90EB-9E9A20B1F006}">
  <dimension ref="A1:P24"/>
  <sheetViews>
    <sheetView showGridLines="0" zoomScale="70" zoomScaleNormal="70" workbookViewId="0">
      <selection activeCell="D23" sqref="D23"/>
    </sheetView>
  </sheetViews>
  <sheetFormatPr baseColWidth="10" defaultColWidth="11.42578125" defaultRowHeight="14.25" x14ac:dyDescent="0.2"/>
  <cols>
    <col min="1" max="4" width="11.42578125" customWidth="1" style="4"/>
    <col min="5" max="5" bestFit="1" width="15.28515625" customWidth="1" style="4"/>
    <col min="6" max="16384" width="11.42578125" customWidth="1" style="4"/>
  </cols>
  <sheetData>
    <row r="1" ht="18.75">
      <c r="A1" s="33" t="s">
        <v>40</v>
      </c>
    </row>
    <row r="2" ht="20.25">
      <c r="A2" s="34" t="s">
        <v>4</v>
      </c>
      <c r="B2" s="145" t="s">
        <v>41</v>
      </c>
      <c r="C2" s="146"/>
      <c r="D2" s="146"/>
      <c r="E2" s="146"/>
      <c r="F2" s="146"/>
      <c r="G2" s="146"/>
      <c r="H2" s="147"/>
      <c r="I2" s="147"/>
      <c r="J2" s="147"/>
      <c r="K2" s="147"/>
      <c r="L2" s="147"/>
      <c r="M2" s="147"/>
      <c r="N2" s="147"/>
    </row>
    <row r="3" ht="15"/>
    <row r="4" ht="18" customHeight="1">
      <c r="A4" s="114" t="s">
        <v>6</v>
      </c>
      <c r="B4" s="115"/>
      <c r="C4" s="118" t="s">
        <v>7</v>
      </c>
      <c r="D4" s="119"/>
      <c r="E4" s="120" t="s">
        <v>8</v>
      </c>
      <c r="F4" s="121"/>
      <c r="G4" s="122"/>
      <c r="H4" s="120" t="s">
        <v>9</v>
      </c>
      <c r="I4" s="121"/>
      <c r="J4" s="121"/>
      <c r="K4" s="121"/>
      <c r="L4" s="121"/>
      <c r="M4" s="121"/>
      <c r="N4" s="122"/>
      <c r="O4" s="131" t="s">
        <v>42</v>
      </c>
      <c r="P4" s="132"/>
    </row>
    <row r="5" ht="18.75" customHeight="1">
      <c r="A5" s="116"/>
      <c r="B5" s="117"/>
      <c r="C5" s="123" t="s">
        <v>10</v>
      </c>
      <c r="D5" s="124"/>
      <c r="E5" s="125">
        <v>70</v>
      </c>
      <c r="F5" s="126"/>
      <c r="G5" s="127"/>
      <c r="H5" s="128">
        <v>30</v>
      </c>
      <c r="I5" s="129"/>
      <c r="J5" s="129"/>
      <c r="K5" s="129"/>
      <c r="L5" s="129"/>
      <c r="M5" s="129"/>
      <c r="N5" s="130"/>
      <c r="O5" s="131"/>
      <c r="P5" s="132"/>
    </row>
    <row r="6" ht="310.5" customHeight="1">
      <c r="A6" s="43" t="s">
        <v>11</v>
      </c>
      <c r="B6" s="44" t="s">
        <v>12</v>
      </c>
      <c r="C6" s="133" t="s">
        <v>13</v>
      </c>
      <c r="D6" s="134"/>
      <c r="E6" s="45" t="s">
        <v>14</v>
      </c>
      <c r="F6" s="46" t="s">
        <v>15</v>
      </c>
      <c r="G6" s="47" t="s">
        <v>16</v>
      </c>
      <c r="H6" s="48" t="s">
        <v>17</v>
      </c>
      <c r="I6" s="48" t="s">
        <v>18</v>
      </c>
      <c r="J6" s="48" t="s">
        <v>19</v>
      </c>
      <c r="K6" s="49" t="s">
        <v>20</v>
      </c>
      <c r="L6" s="50" t="s">
        <v>21</v>
      </c>
      <c r="M6" s="50" t="s">
        <v>22</v>
      </c>
      <c r="N6" s="51" t="s">
        <v>16</v>
      </c>
      <c r="O6" s="52" t="s">
        <v>23</v>
      </c>
      <c r="P6" s="53" t="s">
        <v>43</v>
      </c>
    </row>
    <row r="7" ht="18">
      <c r="A7" s="80">
        <f>IF(AND(E7&gt;0,$K$7&gt;0),$G7+$N7,"")</f>
        <v>1.5</v>
      </c>
      <c r="B7" s="79">
        <f>IF(AND(E7&gt;0,$K$7&gt;0),_xlfn.RANK.EQ(A7,$A$7:$A$10),"-")</f>
        <v>3</v>
      </c>
      <c r="C7" s="135" t="s">
        <v>23</v>
      </c>
      <c r="D7" s="136"/>
      <c r="E7" s="55">
        <v>2000</v>
      </c>
      <c r="F7" s="35">
        <f ref="F7:F7" t="array">IF(E7&gt;0,IF(E7=MIN(IF($E$7:$E$10&gt;0,$E$7:$E$10)),5,IF(E7&gt;=$E$11,0,(5+((0-5)/((MIN(IF($E$7:$E$10&gt;0,$E$7:$E$10))*$A$11)-MIN(IF($E$7:$E$10&gt;0,$E$7:$E$10)))*(E7-MIN(IF($E$7:$E$10&gt;0,$E$7:$E$10))))))),"")</f>
        <v>0</v>
      </c>
      <c r="G7" s="36">
        <f>IF(E7&gt;0,F7*E$5%,"")</f>
        <v>0</v>
      </c>
      <c r="H7" s="68">
        <f>$K$7*O7</f>
        <v>36</v>
      </c>
      <c r="I7" s="68">
        <f>$K$7*P7</f>
        <v>0</v>
      </c>
      <c r="J7" s="66">
        <f>IF((I7&gt;((H7+I7)*30%)),(H7+((H7+I7)*30%)),(H7+I7))</f>
        <v>36</v>
      </c>
      <c r="K7" s="148">
        <v>12</v>
      </c>
      <c r="L7" s="71">
        <f>IF($K$7&gt;0,J7/$K$7,"")</f>
        <v>3</v>
      </c>
      <c r="M7" s="74">
        <f>IF($K$7&gt;0,IF(L7=MAX($L$7:$L$10),5,(5*L7/MAX($L$7:$L$10))),"")</f>
        <v>5</v>
      </c>
      <c r="N7" s="75">
        <f>IF($K$7&gt;0,M7*H$5%,"")</f>
        <v>1.5</v>
      </c>
      <c r="O7" s="77">
        <v>3</v>
      </c>
      <c r="P7" s="56">
        <v>0</v>
      </c>
    </row>
    <row r="8" ht="18">
      <c r="A8" s="81">
        <f ref="A8:A10" t="shared" si="0">IF(AND(E8&gt;0,$K$7&gt;0),$G8+$N8,"")</f>
        <v>1.45</v>
      </c>
      <c r="B8" s="17">
        <f ref="B8:B10" t="shared" si="1">IF(AND(E8&gt;0,$K$7&gt;0),_xlfn.RANK.EQ(A8,$A$7:$A$10),"-")</f>
        <v>4</v>
      </c>
      <c r="C8" s="137" t="s">
        <v>24</v>
      </c>
      <c r="D8" s="88"/>
      <c r="E8" s="37">
        <v>1800</v>
      </c>
      <c r="F8" s="18">
        <f ref="F8:F8" t="array">IF(E8&gt;0,IF(E8=MIN(IF($E$7:$E$10&gt;0,$E$7:$E$10)),5,IF(E8&gt;=$E$11,0,(5+((0-5)/((MIN(IF($E$7:$E$10&gt;0,$E$7:$E$10))*$A$11)-MIN(IF($E$7:$E$10&gt;0,$E$7:$E$10)))*(E8-MIN(IF($E$7:$E$10&gt;0,$E$7:$E$10))))))),"")</f>
        <v>0</v>
      </c>
      <c r="G8" s="19">
        <f ref="G8:G10" t="shared" si="2">IF(E8&gt;0,F8*E$5%,"")</f>
        <v>0</v>
      </c>
      <c r="H8" s="69">
        <f ref="H8:H10" t="shared" si="3">$K$7*O8</f>
        <v>24</v>
      </c>
      <c r="I8" s="69">
        <f ref="I8:I10" t="shared" si="4">$K$7*P8</f>
        <v>12</v>
      </c>
      <c r="J8" s="65">
        <f ref="J8:J10" t="shared" si="5">IF((I8&gt;((H8+I8)*30%)),(H8+((H8+I8)*30%)),(H8+I8))</f>
        <v>34.8</v>
      </c>
      <c r="K8" s="149"/>
      <c r="L8" s="72">
        <f ref="L8:L10" t="shared" si="6">IF($K$7&gt;0,J8/$K$7,"")</f>
        <v>2.9</v>
      </c>
      <c r="M8" s="76">
        <f ref="M8:M10" t="shared" si="7">IF($K$7&gt;0,IF(L8=MAX($L$7:$L$10),5,(5*L8/MAX($L$7:$L$10))),"")</f>
        <v>4.833333333333333</v>
      </c>
      <c r="N8" s="23">
        <f ref="N8:N10" t="shared" si="8">IF($K$7&gt;0,M8*H$5%,"")</f>
        <v>1.45</v>
      </c>
      <c r="O8" s="73">
        <v>2</v>
      </c>
      <c r="P8" s="57">
        <v>1</v>
      </c>
    </row>
    <row r="9" ht="18">
      <c r="A9" s="81">
        <f t="shared" si="0"/>
        <v>2.95</v>
      </c>
      <c r="B9" s="17">
        <f t="shared" si="1"/>
        <v>2</v>
      </c>
      <c r="C9" s="137" t="s">
        <v>25</v>
      </c>
      <c r="D9" s="88"/>
      <c r="E9" s="37">
        <v>1500</v>
      </c>
      <c r="F9" s="18">
        <f ref="F9:F9" t="array">IF(E9&gt;0,IF(E9=MIN(IF($E$7:$E$10&gt;0,$E$7:$E$10)),5,IF(E9&gt;=$E$11,0,(5+((0-5)/((MIN(IF($E$7:$E$10&gt;0,$E$7:$E$10))*$A$11)-MIN(IF($E$7:$E$10&gt;0,$E$7:$E$10)))*(E9-MIN(IF($E$7:$E$10&gt;0,$E$7:$E$10))))))),"")</f>
        <v>2.5</v>
      </c>
      <c r="G9" s="19">
        <f t="shared" si="2"/>
        <v>1.75</v>
      </c>
      <c r="H9" s="69">
        <f t="shared" si="3"/>
        <v>18</v>
      </c>
      <c r="I9" s="69">
        <f t="shared" si="4"/>
        <v>18</v>
      </c>
      <c r="J9" s="65">
        <f t="shared" si="5"/>
        <v>28.799999999999997</v>
      </c>
      <c r="K9" s="149"/>
      <c r="L9" s="72">
        <f t="shared" si="6"/>
        <v>2.4</v>
      </c>
      <c r="M9" s="76">
        <f t="shared" si="7"/>
        <v>4</v>
      </c>
      <c r="N9" s="23">
        <f t="shared" si="8"/>
        <v>1.2</v>
      </c>
      <c r="O9" s="73">
        <v>1.5</v>
      </c>
      <c r="P9" s="57">
        <v>1.5</v>
      </c>
    </row>
    <row r="10" ht="18.75">
      <c r="A10" s="82">
        <f t="shared" si="0"/>
        <v>5</v>
      </c>
      <c r="B10" s="58">
        <f t="shared" si="1"/>
        <v>1</v>
      </c>
      <c r="C10" s="138" t="s">
        <v>26</v>
      </c>
      <c r="D10" s="139"/>
      <c r="E10" s="59">
        <v>1200</v>
      </c>
      <c r="F10" s="60">
        <f ref="F10:F10" t="array">IF(E10&gt;0,IF(E10=MIN(IF($E$7:$E$10&gt;0,$E$7:$E$10)),5,IF(E10&gt;=$E$11,0,(5+((0-5)/((MIN(IF($E$7:$E$10&gt;0,$E$7:$E$10))*$A$11)-MIN(IF($E$7:$E$10&gt;0,$E$7:$E$10)))*(E10-MIN(IF($E$7:$E$10&gt;0,$E$7:$E$10))))))),"")</f>
        <v>5</v>
      </c>
      <c r="G10" s="61">
        <f t="shared" si="2"/>
        <v>3.5</v>
      </c>
      <c r="H10" s="70">
        <f t="shared" si="3"/>
        <v>30</v>
      </c>
      <c r="I10" s="70">
        <f t="shared" si="4"/>
        <v>6</v>
      </c>
      <c r="J10" s="67">
        <f t="shared" si="5"/>
        <v>36</v>
      </c>
      <c r="K10" s="150"/>
      <c r="L10" s="62">
        <f t="shared" si="6"/>
        <v>3</v>
      </c>
      <c r="M10" s="60">
        <f t="shared" si="7"/>
        <v>5</v>
      </c>
      <c r="N10" s="63">
        <f t="shared" si="8"/>
        <v>1.5</v>
      </c>
      <c r="O10" s="78">
        <v>2.5</v>
      </c>
      <c r="P10" s="64">
        <v>0.5</v>
      </c>
    </row>
    <row r="11" ht="18.75">
      <c r="A11" s="54">
        <v>1.5</v>
      </c>
      <c r="B11" s="140" t="s">
        <v>33</v>
      </c>
      <c r="C11" s="140"/>
      <c r="D11" s="141"/>
      <c r="E11" s="142">
        <f ref="E11:E11" t="array">MIN(IF($E7:$E10&gt;0,$E7:$E10*$A$11))</f>
        <v>1800</v>
      </c>
      <c r="F11" s="143"/>
      <c r="G11" s="143"/>
      <c r="H11" s="143"/>
      <c r="I11" s="143"/>
      <c r="J11" s="143"/>
      <c r="K11" s="143"/>
      <c r="L11" s="143"/>
      <c r="M11" s="143"/>
      <c r="N11" s="144"/>
    </row>
    <row r="13" ht="39" customHeight="1">
      <c r="A13" s="99" t="s">
        <v>34</v>
      </c>
      <c r="B13" s="99"/>
      <c r="C13" s="99"/>
      <c r="D13" s="99"/>
      <c r="E13" s="99"/>
      <c r="F13" s="99"/>
      <c r="G13" s="99"/>
      <c r="H13" s="99"/>
      <c r="I13" s="99"/>
      <c r="J13" s="99"/>
      <c r="K13" s="99"/>
      <c r="L13" s="99"/>
      <c r="M13" s="99"/>
      <c r="N13" s="99"/>
    </row>
    <row r="14" ht="16.5">
      <c r="A14" s="28"/>
      <c r="B14" s="28"/>
      <c r="C14" s="28"/>
      <c r="D14" s="28"/>
      <c r="E14" s="28"/>
      <c r="F14" s="28"/>
      <c r="G14" s="28"/>
      <c r="H14" s="28"/>
      <c r="I14" s="28"/>
      <c r="J14" s="28"/>
      <c r="K14" s="28"/>
      <c r="L14" s="28"/>
      <c r="M14" s="28"/>
      <c r="N14" s="28"/>
    </row>
    <row r="15" ht="24.75" customHeight="1">
      <c r="A15" s="90" t="s">
        <v>44</v>
      </c>
      <c r="B15" s="90"/>
      <c r="C15" s="90"/>
      <c r="D15" s="90"/>
      <c r="E15" s="90"/>
      <c r="F15" s="90"/>
      <c r="G15" s="90"/>
      <c r="H15" s="90"/>
      <c r="I15" s="90"/>
      <c r="J15" s="90"/>
      <c r="K15" s="90"/>
      <c r="L15" s="90"/>
      <c r="M15" s="90"/>
      <c r="N15" s="90"/>
    </row>
    <row r="16" ht="14.25" customHeight="1">
      <c r="A16" s="90"/>
      <c r="B16" s="90"/>
      <c r="C16" s="90"/>
      <c r="D16" s="90"/>
      <c r="E16" s="90"/>
      <c r="F16" s="90"/>
      <c r="G16" s="90"/>
      <c r="H16" s="90"/>
      <c r="I16" s="90"/>
      <c r="J16" s="90"/>
      <c r="K16" s="90"/>
      <c r="L16" s="90"/>
      <c r="M16" s="90"/>
      <c r="N16" s="90"/>
    </row>
    <row r="17" ht="14.25" customHeight="1">
      <c r="A17" s="90"/>
      <c r="B17" s="90"/>
      <c r="C17" s="90"/>
      <c r="D17" s="90"/>
      <c r="E17" s="90"/>
      <c r="F17" s="90"/>
      <c r="G17" s="90"/>
      <c r="H17" s="90"/>
      <c r="I17" s="90"/>
      <c r="J17" s="90"/>
      <c r="K17" s="90"/>
      <c r="L17" s="90"/>
      <c r="M17" s="90"/>
      <c r="N17" s="90"/>
    </row>
    <row r="18" ht="14.25" customHeight="1">
      <c r="A18" s="90"/>
      <c r="B18" s="90"/>
      <c r="C18" s="90"/>
      <c r="D18" s="90"/>
      <c r="E18" s="90"/>
      <c r="F18" s="90"/>
      <c r="G18" s="90"/>
      <c r="H18" s="90"/>
      <c r="I18" s="90"/>
      <c r="J18" s="90"/>
      <c r="K18" s="90"/>
      <c r="L18" s="90"/>
      <c r="M18" s="90"/>
      <c r="N18" s="90"/>
    </row>
    <row r="19" ht="14.25" customHeight="1">
      <c r="A19" s="90"/>
      <c r="B19" s="90"/>
      <c r="C19" s="90"/>
      <c r="D19" s="90"/>
      <c r="E19" s="90"/>
      <c r="F19" s="90"/>
      <c r="G19" s="90"/>
      <c r="H19" s="90"/>
      <c r="I19" s="90"/>
      <c r="J19" s="90"/>
      <c r="K19" s="90"/>
      <c r="L19" s="90"/>
      <c r="M19" s="90"/>
      <c r="N19" s="90"/>
    </row>
    <row r="20" ht="121.5" customHeight="1">
      <c r="A20" s="90"/>
      <c r="B20" s="90"/>
      <c r="C20" s="90"/>
      <c r="D20" s="90"/>
      <c r="E20" s="90"/>
      <c r="F20" s="90"/>
      <c r="G20" s="90"/>
      <c r="H20" s="90"/>
      <c r="I20" s="90"/>
      <c r="J20" s="90"/>
      <c r="K20" s="90"/>
      <c r="L20" s="90"/>
      <c r="M20" s="90"/>
      <c r="N20" s="90"/>
    </row>
    <row r="21" ht="16.5">
      <c r="A21" s="32"/>
      <c r="B21" s="32"/>
      <c r="C21" s="32"/>
      <c r="D21" s="32"/>
      <c r="E21" s="32"/>
      <c r="F21" s="32"/>
      <c r="G21" s="32"/>
      <c r="H21" s="32"/>
      <c r="I21" s="32"/>
      <c r="J21" s="32"/>
      <c r="K21" s="32"/>
      <c r="L21" s="32"/>
      <c r="M21" s="32"/>
      <c r="N21" s="32"/>
    </row>
    <row r="23">
      <c r="A23" s="4" t="s">
        <v>36</v>
      </c>
      <c r="C23" s="29"/>
      <c r="E23" s="29"/>
      <c r="F23" s="29"/>
      <c r="H23" s="29"/>
      <c r="I23" s="29"/>
      <c r="J23" s="29"/>
      <c r="K23" s="30"/>
      <c r="L23" s="30"/>
    </row>
    <row r="24">
      <c r="C24" s="31" t="s">
        <v>37</v>
      </c>
      <c r="E24" s="89" t="s">
        <v>38</v>
      </c>
      <c r="F24" s="89"/>
      <c r="H24" s="89" t="s">
        <v>39</v>
      </c>
      <c r="I24" s="89"/>
      <c r="J24" s="89"/>
    </row>
  </sheetData>
  <sheetProtection sheet="1" objects="1" scenarios="1"/>
  <mergeCells>
    <mergeCell ref="B2:N2"/>
    <mergeCell ref="A13:N13"/>
    <mergeCell ref="A15:N20"/>
    <mergeCell ref="K7:K10"/>
    <mergeCell ref="E24:F24"/>
    <mergeCell ref="H24:J24"/>
    <mergeCell ref="C6:D6"/>
    <mergeCell ref="C7:D7"/>
    <mergeCell ref="C8:D8"/>
    <mergeCell ref="C9:D9"/>
    <mergeCell ref="C10:D10"/>
    <mergeCell ref="B11:D11"/>
    <mergeCell ref="E11:N11"/>
    <mergeCell ref="O4:P5"/>
    <mergeCell ref="C5:D5"/>
    <mergeCell ref="E5:G5"/>
    <mergeCell ref="H5:N5"/>
    <mergeCell ref="A4:B5"/>
    <mergeCell ref="C4:D4"/>
    <mergeCell ref="E4:G4"/>
    <mergeCell ref="H4:N4"/>
  </mergeCells>
  <conditionalFormatting sqref="B7:B10">
    <cfRule type="colorScale" priority="8">
      <colorScale>
        <cfvo type="min"/>
        <cfvo type="percentile" val="50"/>
        <cfvo type="max"/>
        <color rgb="FF63BE7B"/>
        <color rgb="FFFFEB84"/>
        <color rgb="FFF8696B"/>
      </colorScale>
    </cfRule>
  </conditionalFormatting>
  <pageMargins left="0.70866141732283472" right="0.70866141732283472" top="0.78740157480314965" bottom="0.78740157480314965" header="0.31496062992125984" footer="0.31496062992125984"/>
  <pageSetup paperSize="9" orientation="portrait"/>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d3694b1a3c6d4ad602f5e8f3e0556327">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c1b619237bcf2088c8cffaa480e8b8c2"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E8EA79-B82D-4C0E-B9E2-9505FDA7324F}">
  <ds:schemaRefs>
    <ds:schemaRef ds:uri="cfd21eba-e549-41b0-830e-18c8cb4e832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fa58c9b-81f0-4116-98d8-16588c8dafb0"/>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A989384-2C47-4CBA-8C0A-BF4689F20E2A}"/>
</file>

<file path=customXml/itemProps3.xml><?xml version="1.0" encoding="utf-8"?>
<ds:datastoreItem xmlns:ds="http://schemas.openxmlformats.org/officeDocument/2006/customXml" ds:itemID="{32EB6AAE-66AA-4849-AE7F-12B5F042AA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Berechnung Zuschlag</vt:lpstr>
      <vt:lpstr>Beispiel Berechnung</vt:lpstr>
      <vt:lpstr>'Berechnung Zuschlag'!Druckbereich</vt:lpstr>
      <vt:lpstr>VV_BEZEICHNUNG</vt:lpstr>
      <vt:lpstr>VV_VORGANGSNUMMER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 Mende</dc:creator>
  <cp:lastModifiedBy>Daniela Kruse</cp:lastModifiedBy>
  <cp:lastPrinted>2021-07-02T09:25:49Z</cp:lastPrinted>
  <dcterms:created xsi:type="dcterms:W3CDTF">2020-11-30T10:28:26Z</dcterms:created>
  <dcterms:modified xsi:type="dcterms:W3CDTF">2024-03-11T05:52:19Z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